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титул" sheetId="1" state="visible" r:id="rId3"/>
    <sheet name="паспорт" sheetId="2" state="visible" r:id="rId4"/>
    <sheet name="затраты АСКУЭ" sheetId="3" state="hidden" r:id="rId5"/>
  </sheets>
  <definedNames>
    <definedName function="false" hidden="false" localSheetId="2" name="_xlnm.Print_Area" vbProcedure="false">'затраты АСКУЭ'!$A$1:$P$20</definedName>
    <definedName function="false" hidden="false" localSheetId="1" name="_xlnm.Print_Area" vbProcedure="false">паспорт!$A$1:$L$88</definedName>
    <definedName function="false" hidden="false" localSheetId="0" name="_xlnm.Print_Area" vbProcedure="false">титул!$A$1:$I$69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<sst xmlns="http://schemas.openxmlformats.org/spreadsheetml/2006/main" count="275" uniqueCount="162">
  <si>
    <t xml:space="preserve">Приложение №_____________</t>
  </si>
  <si>
    <t xml:space="preserve">к инвестиционной программе АО "АтомЭнергоСбыт"</t>
  </si>
  <si>
    <t xml:space="preserve">На 2024 -2026 годы</t>
  </si>
  <si>
    <t xml:space="preserve">Паспорт инвестиционного проекта</t>
  </si>
  <si>
    <t xml:space="preserve">"АтомЭнергоСбыт" Курск</t>
  </si>
  <si>
    <t xml:space="preserve">филиал, отвественный за реализацию проекта</t>
  </si>
  <si>
    <t xml:space="preserve">наименование инвестиционного проекта</t>
  </si>
  <si>
    <t xml:space="preserve">идентификатор инвестиционного проекта</t>
  </si>
  <si>
    <t xml:space="preserve">Курск, 2025 год</t>
  </si>
  <si>
    <t xml:space="preserve">I. Основная информация о проекте</t>
  </si>
  <si>
    <t xml:space="preserve">1.</t>
  </si>
  <si>
    <t xml:space="preserve">Идентификатор</t>
  </si>
  <si>
    <t xml:space="preserve">N-O09</t>
  </si>
  <si>
    <t xml:space="preserve">2.</t>
  </si>
  <si>
    <t xml:space="preserve">Наименование инвестиционного проекта</t>
  </si>
  <si>
    <t xml:space="preserve">Оборудование многоквартирных жилых домов интеллектуальной системой учета</t>
  </si>
  <si>
    <t xml:space="preserve">3.</t>
  </si>
  <si>
    <t xml:space="preserve">Принадлежность к группе проектов в соответствии с инвестиционной программой</t>
  </si>
  <si>
    <t xml:space="preserve">Оснащение ИСУ</t>
  </si>
  <si>
    <t xml:space="preserve">4.</t>
  </si>
  <si>
    <t xml:space="preserve">Субъект(ы) РФ, в которых реализуется проект</t>
  </si>
  <si>
    <t xml:space="preserve">Курская область</t>
  </si>
  <si>
    <t xml:space="preserve">5.</t>
  </si>
  <si>
    <t xml:space="preserve">Территории / муниципальные образования субъектов РФ, на которых реализуется проект</t>
  </si>
  <si>
    <t xml:space="preserve">6.</t>
  </si>
  <si>
    <t xml:space="preserve">Тип проекта</t>
  </si>
  <si>
    <t xml:space="preserve">Новое оборудование</t>
  </si>
  <si>
    <t xml:space="preserve">7.</t>
  </si>
  <si>
    <t xml:space="preserve">Детализация стоимостных, технических, количественных параметров объекта инвестирования</t>
  </si>
  <si>
    <t xml:space="preserve">Объект инвестиций</t>
  </si>
  <si>
    <t xml:space="preserve">Плановые физические/ технические показатели объекта инвестиций</t>
  </si>
  <si>
    <t xml:space="preserve">Кол-во объектов</t>
  </si>
  <si>
    <t xml:space="preserve">Плановая продолжительность полезного использования объекта, лет</t>
  </si>
  <si>
    <t xml:space="preserve">Цена на 2024 г. руб./ед. (без НДС)</t>
  </si>
  <si>
    <t xml:space="preserve">Цена на 2025 г. руб./ед. (без НДС)</t>
  </si>
  <si>
    <t xml:space="preserve">Цена на 2026 г. руб./ед. (без НДС)</t>
  </si>
  <si>
    <t xml:space="preserve">Текущая оценка полной стоимости (сметная стоимость), млн. руб. (без НДС)</t>
  </si>
  <si>
    <t xml:space="preserve">Комментарий, в т.ч. гиперссылка на источник расчета стоимости (если применимо)</t>
  </si>
  <si>
    <t xml:space="preserve">Однофазный прибор учета (3-х уровневая архитектура)</t>
  </si>
  <si>
    <t xml:space="preserve">оборудование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</si>
  <si>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</si>
  <si>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</si>
  <si>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</si>
  <si>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</si>
  <si>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</si>
  <si>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СМР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</si>
  <si>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</si>
  <si>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</si>
  <si>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</si>
  <si>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Замена ТТ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</si>
  <si>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</si>
  <si>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</si>
  <si>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прямого включения (2-х уровневая архитектура) с выносной антенной</t>
  </si>
  <si>
    <t xml:space="preserve">Трехфазный прибор учета полукосвенного включения (2-х уровневая архитектура)</t>
  </si>
  <si>
    <t xml:space="preserve">Трехфазный прибор учета полукосвенного включения (2-х уровневая архитектура) с выносной антенной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</si>
  <si>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</si>
  <si>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</si>
  <si>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прямого включения (2-х уровневая архитектура) с выносной антенной</t>
  </si>
  <si>
    <t xml:space="preserve">Замена трехфазного прибора учета полукосвеного включения (2-х уровневая архитектура)</t>
  </si>
  <si>
    <t xml:space="preserve">Замена трехфазного прибора учета полукосвеного включения (2-х уровневая архитектура) с выносной антенной</t>
  </si>
  <si>
    <t xml:space="preserve">Проектные работы по созданию ИСУ</t>
  </si>
  <si>
    <t xml:space="preserve">Итого по инвестиционному проекту</t>
  </si>
  <si>
    <t xml:space="preserve">II Цели, задачи, сроки и конкретные результаты реализации проекта</t>
  </si>
  <si>
    <t xml:space="preserve">Основные цели проекта</t>
  </si>
  <si>
    <t xml:space="preserve">Организация на территории Курской области интеллектуальной системы учета электроэнергии </t>
  </si>
  <si>
    <t xml:space="preserve">Обоснование необходимости реализации, задачи</t>
  </si>
  <si>
    <t xml:space="preserve"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</si>
  <si>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 xml:space="preserve">3. </t>
  </si>
  <si>
    <t xml:space="preserve">Соответствующие нормативно-правовые акты (если применимо)</t>
  </si>
  <si>
    <t xml:space="preserve"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</si>
  <si>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 xml:space="preserve">Сроки реализации проекта</t>
  </si>
  <si>
    <t xml:space="preserve">2024-2026 гг</t>
  </si>
  <si>
    <t xml:space="preserve">Результаты реализации проекта</t>
  </si>
  <si>
    <t xml:space="preserve"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</si>
  <si>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 xml:space="preserve">III Показатели инвестиционного проекта</t>
  </si>
  <si>
    <t xml:space="preserve">№ п/п</t>
  </si>
  <si>
    <t xml:space="preserve">Наименование показателя, единицы измерения</t>
  </si>
  <si>
    <t xml:space="preserve">Фактическое значение показателя до реализации проекта (если применимо)</t>
  </si>
  <si>
    <t xml:space="preserve">Планируемое значение показателя после реализации проекта
(на этапе эксплуатации) (если применимо)</t>
  </si>
  <si>
    <t xml:space="preserve">Комментарий</t>
  </si>
  <si>
    <t xml:space="preserve">Предоставление доступа к минимальному набору функций интеллектуальных систем учета электрической энергии,шт.</t>
  </si>
  <si>
    <t xml:space="preserve"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</si>
  <si>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 xml:space="preserve">Этапы проекта</t>
  </si>
  <si>
    <t xml:space="preserve">Основные подрядчики (если выбраны)</t>
  </si>
  <si>
    <t xml:space="preserve">Сроки реализации (квартал, год) - фактические (для реализуемых / реализованных этапов) и плановые</t>
  </si>
  <si>
    <t xml:space="preserve">Объем финансирования на этапе, млн. руб. (без НДС)</t>
  </si>
  <si>
    <t xml:space="preserve">Начало</t>
  </si>
  <si>
    <t xml:space="preserve">Окончание</t>
  </si>
  <si>
    <t xml:space="preserve">2 кв. 2024</t>
  </si>
  <si>
    <t xml:space="preserve">4 кв. 2026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</si>
  <si>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</si>
  <si>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</si>
  <si>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</si>
  <si>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</si>
  <si>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</si>
  <si>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</si>
  <si>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</si>
  <si>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</si>
  <si>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</si>
  <si>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17.</t>
  </si>
  <si>
    <t xml:space="preserve">Итого объем финансирования</t>
  </si>
  <si>
    <t xml:space="preserve"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</si>
  <si>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 xml:space="preserve">Отчетная дата - </t>
  </si>
  <si>
    <t xml:space="preserve">Наименование этапа, на котором находится проект</t>
  </si>
  <si>
    <t xml:space="preserve">Стадия выполнения (завершен/в процессе/срок начала отложен на __)</t>
  </si>
  <si>
    <t xml:space="preserve">Информация о проведенных закупках</t>
  </si>
  <si>
    <t xml:space="preserve">Профинансировано на отчетную дату, руб.</t>
  </si>
  <si>
    <t xml:space="preserve">Комментарии</t>
  </si>
  <si>
    <t xml:space="preserve">Предмет закупки, дата, ссылка на размещение</t>
  </si>
  <si>
    <t xml:space="preserve">Реквизиты принятого решения</t>
  </si>
  <si>
    <t xml:space="preserve">Наименование поставщика</t>
  </si>
  <si>
    <t xml:space="preserve">Комплексные работы по созданию интеллектуальных систем учета</t>
  </si>
  <si>
    <t xml:space="preserve">Завершен</t>
  </si>
  <si>
    <t xml:space="preserve">Выполнение комплексных работ по созданию интеллектуальной системы учета в многоквартирных жилых домах Курской области</t>
  </si>
  <si>
    <t xml:space="preserve">Договор от 25 апреля 2023 года №2010591300/28.23</t>
  </si>
  <si>
    <t xml:space="preserve">ООО «АтомЦифроСбыт»</t>
  </si>
  <si>
    <t xml:space="preserve">В процессе</t>
  </si>
  <si>
    <t xml:space="preserve">Выполнение комплексных работ по созданию интеллектуальных систем учета в многоквартирных жилых домах Курской области</t>
  </si>
  <si>
    <t xml:space="preserve">Договор от 23 мая 2024 года №2010591300/KU.289.24</t>
  </si>
  <si>
    <r>
      <rPr>
        <sz val="9"/>
        <rFont val="Times New Roman"/>
        <family val="1"/>
        <charset val="204"/>
      </rPr>
      <t xml:space="preserve">Проектно-изыскательские работы по</t>
    </r>
    <r>
      <rPr>
        <sz val="9"/>
        <rFont val="Times New Roman"/>
        <family val="1"/>
        <charset val="1"/>
      </rPr>
      <t xml:space="preserve"> созданию интеллектуальных систем учета</t>
    </r>
  </si>
  <si>
    <t xml:space="preserve">Выполнение проектно-изыскательских работ (для трехуровневой системы) по созданию ИСУ многоквартирных жилых домов на территории Курской области для нужд «АтомЭнергоСбыт» Курск</t>
  </si>
  <si>
    <t xml:space="preserve">Договор от 11 ноября 2024 года 2010591300/KU.545.24</t>
  </si>
  <si>
    <t xml:space="preserve"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</si>
  <si>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rPr>
        <sz val="9"/>
        <color rgb="FF000000"/>
        <rFont val="Times New Roman"/>
        <family val="1"/>
        <charset val="204"/>
      </rPr>
      <t xml:space="preserve">Реализация проекта </t>
    </r>
    <r>
      <rPr>
        <u val="single"/>
        <sz val="9"/>
        <color rgb="FF000000"/>
        <rFont val="Times New Roman"/>
        <family val="1"/>
        <charset val="204"/>
      </rPr>
      <t xml:space="preserve">не вносит</t>
    </r>
    <r>
      <rPr>
        <sz val="9"/>
        <color rgb="FF000000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</si>
  <si>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 xml:space="preserve">VII Комментарии (обосновывающие материалы)</t>
  </si>
  <si>
    <t xml:space="preserve">Руководитель отдела по работе с системами учета электрической энергии</t>
  </si>
  <si>
    <t xml:space="preserve">В.В. Матвеев</t>
  </si>
  <si>
    <t xml:space="preserve">Филиал "КолАтомЭнергоСбыт"</t>
  </si>
  <si>
    <t xml:space="preserve">Затраты на систему АСКУЭ на базе технологии PLC</t>
  </si>
  <si>
    <t xml:space="preserve">ИПЦ %</t>
  </si>
  <si>
    <t xml:space="preserve">Наименование оборудования</t>
  </si>
  <si>
    <t xml:space="preserve">Базовая цена (с НДС), руб. </t>
  </si>
  <si>
    <t xml:space="preserve">2020 год</t>
  </si>
  <si>
    <t xml:space="preserve">2021 год</t>
  </si>
  <si>
    <t xml:space="preserve">2022 год</t>
  </si>
  <si>
    <t xml:space="preserve">ИТОГО</t>
  </si>
  <si>
    <t xml:space="preserve">Цена без НДС, руб. </t>
  </si>
  <si>
    <t xml:space="preserve">Цена с НДС, руб. </t>
  </si>
  <si>
    <t xml:space="preserve">Кол-во, шт.</t>
  </si>
  <si>
    <t xml:space="preserve">Стоимость с НДС, руб.</t>
  </si>
  <si>
    <t xml:space="preserve">Стоимость без НДС, руб.</t>
  </si>
  <si>
    <t xml:space="preserve">монтаж с НДС</t>
  </si>
  <si>
    <t xml:space="preserve">Оборудование</t>
  </si>
  <si>
    <t xml:space="preserve">УСПД PLC с монтажем</t>
  </si>
  <si>
    <t xml:space="preserve">ошибка в формуле</t>
  </si>
  <si>
    <t xml:space="preserve">Меркурий 250.22GRL или аналог</t>
  </si>
  <si>
    <t xml:space="preserve">Электросчетчик однофазный GSM + монтаж</t>
  </si>
  <si>
    <t xml:space="preserve">Меркурий 203.2Т GBO или аналог</t>
  </si>
  <si>
    <t xml:space="preserve">Электросчетчик однофазный PLC + монтаж</t>
  </si>
  <si>
    <t xml:space="preserve">Меркурий 203.2Т LB или аналог</t>
  </si>
  <si>
    <t xml:space="preserve">Электросчетчик трехфазный + монтаж</t>
  </si>
  <si>
    <t xml:space="preserve">Меркурий 230AR или аналог</t>
  </si>
  <si>
    <t xml:space="preserve">Всего по оборудованию:</t>
  </si>
  <si>
    <t xml:space="preserve">Серверное оборудование</t>
  </si>
  <si>
    <t xml:space="preserve">Поставка серверного оборудования</t>
  </si>
  <si>
    <t xml:space="preserve">Поставка и внедрение программного обеспечения ИСУ</t>
  </si>
  <si>
    <t xml:space="preserve">не учтена пирамида</t>
  </si>
  <si>
    <t xml:space="preserve">Проектно-изыскательные работы</t>
  </si>
  <si>
    <t xml:space="preserve">Разработка комплексной проектной документации на ИСУ Мурманской области</t>
  </si>
  <si>
    <t xml:space="preserve">Натурные замеры и обследование МКД. Разработка рабочей документации в границах МКД</t>
  </si>
  <si>
    <t xml:space="preserve">Всего по работам:</t>
  </si>
  <si>
    <t xml:space="preserve">Итого: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</si>
</sst>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* #,##0.00\ _₽_-;\-* #,##0.00\ _₽_-;_-* \-??\ _₽_-;_-@_-"/>
    <numFmt numFmtId="166" formatCode="General"/>
    <numFmt numFmtId="167" formatCode="#,##0.00"/>
    <numFmt numFmtId="168" formatCode="#,##0"/>
    <numFmt numFmtId="169" formatCode="0.0000"/>
    <numFmt numFmtId="170" formatCode="dd/mm/yyyy"/>
    <numFmt numFmtId="171" formatCode="_-* #,##0.000000\ _₽_-;\-* #,##0.000000\ _₽_-;_-* \-??\ _₽_-;_-@_-"/>
    <numFmt numFmtId="172" formatCode="_-* #,##0.000000\ _₽_-;\-* #,##0.000000\ _₽_-;_-* \-??????\ _₽_-;_-@_-"/>
    <numFmt numFmtId="173" formatCode="@"/>
    <numFmt numFmtId="174" formatCode="0%"/>
    <numFmt numFmtId="175" formatCode="0.0%"/>
    <numFmt numFmtId="176" formatCode="0.00%"/>
    <numFmt numFmtId="177" formatCode="0.00"/>
    <numFmt numFmtId="178" formatCode="0"/>
  </numFmts>
  <fonts count="33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70C0"/>
      <name val="Calibri"/>
      <family val="2"/>
      <charset val="204"/>
    </font>
    <font>
      <b val="true"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 val="true"/>
      <sz val="9"/>
      <color rgb="FF0000FF"/>
      <name val="Arial Narrow"/>
      <family val="2"/>
      <charset val="204"/>
    </font>
    <font>
      <sz val="9"/>
      <name val="Calibri"/>
      <family val="2"/>
      <charset val="204"/>
    </font>
    <font>
      <b val="true"/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i val="true"/>
      <sz val="12"/>
      <color rgb="FF0000FF"/>
      <name val="Arial Narrow"/>
      <family val="2"/>
      <charset val="204"/>
    </font>
    <font>
      <sz val="9"/>
      <color rgb="FF000000"/>
      <name val="Times New Roman"/>
      <family val="1"/>
      <charset val="1"/>
    </font>
    <font>
      <sz val="9"/>
      <name val="Times New Roman"/>
      <family val="1"/>
      <charset val="1"/>
    </font>
    <font>
      <u val="single"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 val="true"/>
      <sz val="9"/>
      <name val="Calibri"/>
      <family val="2"/>
      <charset val="204"/>
    </font>
    <font>
      <i val="true"/>
      <sz val="9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 val="true"/>
      <sz val="11"/>
      <color rgb="FF0000FF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BEEF4"/>
        <bgColor rgb="FFCCFFFF"/>
      </patternFill>
    </fill>
    <fill>
      <patternFill patternType="solid">
        <fgColor rgb="FFD9D9D9"/>
        <bgColor rgb="FFDBEEF4"/>
      </patternFill>
    </fill>
    <fill>
      <patternFill patternType="solid">
        <fgColor rgb="FFFAC090"/>
        <bgColor rgb="FFC0C0C0"/>
      </patternFill>
    </fill>
  </fills>
  <borders count="3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5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5" fillId="0" borderId="1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0" fontId="1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2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8" fillId="0" borderId="2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8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2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3" fontId="2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7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4" fontId="27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5" fontId="27" fillId="3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6" fontId="27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4" fontId="27" fillId="3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9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4" borderId="3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7" fillId="0" borderId="6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9" fillId="4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6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29" fillId="4" borderId="3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9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9" fillId="0" borderId="3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9" fillId="0" borderId="3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7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7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7" fillId="4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7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7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8" fontId="31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2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9" fillId="5" borderId="2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5" borderId="3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29" fillId="5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9" fillId="5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31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7" fillId="0" borderId="2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5" borderId="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0" borderId="2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9" fillId="4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9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9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6" borderId="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6" borderId="21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29" fillId="6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7" fillId="6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Финансовый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69"/>
  <sheetViews>
    <sheetView showFormulas="false" showGridLines="true" showRowColHeaders="true" showZeros="true" rightToLeft="false" tabSelected="false" showOutlineSymbols="true" defaultGridColor="true" view="pageBreakPreview" topLeftCell="A28" colorId="64" zoomScale="90" zoomScaleNormal="100" zoomScalePageLayoutView="90" workbookViewId="0">
      <selection pane="topLeft" activeCell="A6" activeCellId="0" sqref="A6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33.14"/>
    <col collapsed="false" customWidth="false" hidden="false" outlineLevel="0" max="2" min="2" style="1" width="9.14"/>
    <col collapsed="false" customWidth="true" hidden="false" outlineLevel="0" max="3" min="3" style="1" width="25"/>
    <col collapsed="false" customWidth="false" hidden="false" outlineLevel="0" max="1024" min="4" style="1" width="9.14"/>
  </cols>
  <sheetData>
    <row r="1" customFormat="false" ht="15" hidden="false" customHeight="false" outlineLevel="0" collapsed="false">
      <c r="D1" s="1" t="s">
        <v>0</v>
      </c>
    </row>
    <row r="2" customFormat="false" ht="15" hidden="false" customHeight="false" outlineLevel="0" collapsed="false">
      <c r="D2" s="1" t="s">
        <v>1</v>
      </c>
    </row>
    <row r="3" customFormat="false" ht="15" hidden="false" customHeight="false" outlineLevel="0" collapsed="false">
      <c r="D3" s="1" t="s">
        <v>2</v>
      </c>
    </row>
    <row r="6" customFormat="false" ht="19.7" hidden="false" customHeight="false" outlineLevel="0" collapsed="false">
      <c r="A6" s="2" t="s">
        <v>3</v>
      </c>
      <c r="B6" s="2"/>
      <c r="C6" s="2"/>
      <c r="D6" s="2"/>
      <c r="E6" s="2"/>
      <c r="F6" s="2"/>
      <c r="G6" s="2"/>
      <c r="H6" s="2"/>
      <c r="I6" s="2"/>
    </row>
    <row r="7" customFormat="false" ht="15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3"/>
    </row>
    <row r="8" customFormat="false" ht="15" hidden="false" customHeight="false" outlineLevel="0" collapsed="false">
      <c r="A8" s="4" t="s">
        <v>4</v>
      </c>
      <c r="B8" s="4"/>
      <c r="C8" s="4"/>
      <c r="D8" s="4"/>
      <c r="E8" s="4"/>
      <c r="F8" s="4"/>
      <c r="G8" s="4"/>
      <c r="H8" s="4"/>
      <c r="I8" s="4"/>
    </row>
    <row r="9" customFormat="false" ht="15.75" hidden="false" customHeight="true" outlineLevel="0" collapsed="false">
      <c r="A9" s="5" t="s">
        <v>5</v>
      </c>
      <c r="B9" s="5"/>
      <c r="C9" s="5"/>
      <c r="D9" s="5"/>
      <c r="E9" s="5"/>
      <c r="F9" s="5"/>
      <c r="G9" s="5"/>
      <c r="H9" s="5"/>
      <c r="I9" s="5"/>
    </row>
    <row r="10" customFormat="false" ht="15" hidden="false" customHeight="false" outlineLevel="0" collapsed="false">
      <c r="A10" s="3"/>
      <c r="B10" s="3"/>
      <c r="C10" s="3"/>
      <c r="D10" s="3"/>
      <c r="E10" s="3"/>
      <c r="F10" s="3"/>
      <c r="G10" s="3"/>
      <c r="H10" s="3"/>
      <c r="I10" s="3"/>
    </row>
    <row r="11" customFormat="false" ht="15" hidden="false" customHeight="false" outlineLevel="0" collapsed="false">
      <c r="A11" s="6" t="str">
        <f aca="false">паспорт!E4</f>
        <v>Оборудование многоквартирных жилых домов интеллектуальной системой учета</v>
      </c>
      <c r="B11" s="6"/>
      <c r="C11" s="6"/>
      <c r="D11" s="6"/>
      <c r="E11" s="6"/>
      <c r="F11" s="6"/>
      <c r="G11" s="6"/>
      <c r="H11" s="6"/>
      <c r="I11" s="6"/>
    </row>
    <row r="12" customFormat="false" ht="15" hidden="false" customHeight="false" outlineLevel="0" collapsed="false">
      <c r="A12" s="5" t="s">
        <v>6</v>
      </c>
      <c r="B12" s="5"/>
      <c r="C12" s="5"/>
      <c r="D12" s="5"/>
      <c r="E12" s="5"/>
      <c r="F12" s="5"/>
      <c r="G12" s="5"/>
      <c r="H12" s="5"/>
      <c r="I12" s="5"/>
    </row>
    <row r="14" customFormat="false" ht="15" hidden="false" customHeight="false" outlineLevel="0" collapsed="false">
      <c r="A14" s="7" t="str">
        <f aca="false">паспорт!E3</f>
        <v>N-O09</v>
      </c>
      <c r="B14" s="7"/>
      <c r="C14" s="7"/>
      <c r="D14" s="7"/>
      <c r="E14" s="7"/>
      <c r="F14" s="7"/>
      <c r="G14" s="7"/>
      <c r="H14" s="7"/>
      <c r="I14" s="7"/>
    </row>
    <row r="15" customFormat="false" ht="15" hidden="false" customHeight="false" outlineLevel="0" collapsed="false">
      <c r="A15" s="5" t="s">
        <v>7</v>
      </c>
      <c r="B15" s="5"/>
      <c r="C15" s="5"/>
      <c r="D15" s="5"/>
      <c r="E15" s="5"/>
      <c r="F15" s="5"/>
      <c r="G15" s="5"/>
      <c r="H15" s="5"/>
      <c r="I15" s="5"/>
    </row>
    <row r="69" customFormat="false" ht="15" hidden="false" customHeight="false" outlineLevel="0" collapsed="false">
      <c r="A69" s="8" t="s">
        <v>8</v>
      </c>
      <c r="B69" s="8"/>
      <c r="C69" s="8"/>
      <c r="D69" s="8"/>
      <c r="E69" s="8"/>
      <c r="F69" s="8"/>
      <c r="G69" s="8"/>
      <c r="H69" s="8"/>
      <c r="I69" s="8"/>
    </row>
  </sheetData>
  <mergeCells count="8">
    <mergeCell ref="A6:I6"/>
    <mergeCell ref="A8:I8"/>
    <mergeCell ref="A9:I9"/>
    <mergeCell ref="A11:I11"/>
    <mergeCell ref="A12:I12"/>
    <mergeCell ref="A14:I14"/>
    <mergeCell ref="A15:I15"/>
    <mergeCell ref="A69:I6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91"/>
  <sheetViews>
    <sheetView showFormulas="false" showGridLines="true" showRowColHeaders="true" showZeros="true" rightToLeft="false" tabSelected="true" showOutlineSymbols="true" defaultGridColor="true" view="pageBreakPreview" topLeftCell="A31" colorId="64" zoomScale="90" zoomScaleNormal="100" zoomScalePageLayoutView="90" workbookViewId="0">
      <selection pane="topLeft" activeCell="N50" activeCellId="0" sqref="N50"/>
    </sheetView>
  </sheetViews>
  <sheetFormatPr defaultColWidth="9.1484375" defaultRowHeight="15" zeroHeight="false" outlineLevelRow="0" outlineLevelCol="0"/>
  <cols>
    <col collapsed="false" customWidth="true" hidden="false" outlineLevel="0" max="1" min="1" style="9" width="5.14"/>
    <col collapsed="false" customWidth="true" hidden="false" outlineLevel="0" max="2" min="2" style="9" width="12.57"/>
    <col collapsed="false" customWidth="false" hidden="false" outlineLevel="0" max="3" min="3" style="9" width="9.14"/>
    <col collapsed="false" customWidth="true" hidden="false" outlineLevel="0" max="4" min="4" style="9" width="29.29"/>
    <col collapsed="false" customWidth="true" hidden="false" outlineLevel="0" max="5" min="5" style="9" width="50.71"/>
    <col collapsed="false" customWidth="true" hidden="false" outlineLevel="0" max="6" min="6" style="9" width="16.84"/>
    <col collapsed="false" customWidth="true" hidden="false" outlineLevel="0" max="7" min="7" style="9" width="20.42"/>
    <col collapsed="false" customWidth="true" hidden="false" outlineLevel="0" max="10" min="8" style="9" width="15.14"/>
    <col collapsed="false" customWidth="true" hidden="false" outlineLevel="0" max="11" min="11" style="9" width="18.42"/>
    <col collapsed="false" customWidth="true" hidden="false" outlineLevel="0" max="12" min="12" style="9" width="31.86"/>
    <col collapsed="false" customWidth="true" hidden="false" outlineLevel="0" max="13" min="13" style="10" width="14.46"/>
    <col collapsed="false" customWidth="true" hidden="false" outlineLevel="0" max="14" min="14" style="10" width="24.57"/>
    <col collapsed="false" customWidth="false" hidden="false" outlineLevel="0" max="15" min="15" style="9" width="9.14"/>
    <col collapsed="false" customWidth="true" hidden="false" outlineLevel="0" max="16" min="16" style="9" width="13.71"/>
    <col collapsed="false" customWidth="false" hidden="false" outlineLevel="0" max="1026" min="17" style="9" width="9.14"/>
  </cols>
  <sheetData>
    <row r="1" customFormat="false" ht="15" hidden="false" customHeight="false" outlineLevel="0" collapsed="false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customFormat="false" ht="15" hidden="false" customHeight="false" outlineLevel="0" collapsed="false">
      <c r="A2" s="12"/>
      <c r="B2" s="12"/>
      <c r="C2" s="12"/>
      <c r="D2" s="12"/>
      <c r="E2" s="12"/>
      <c r="F2" s="12"/>
      <c r="G2" s="12"/>
      <c r="H2" s="12"/>
      <c r="I2" s="12"/>
      <c r="J2" s="12"/>
    </row>
    <row r="3" customFormat="false" ht="15" hidden="false" customHeight="true" outlineLevel="0" collapsed="false">
      <c r="A3" s="13" t="s">
        <v>10</v>
      </c>
      <c r="B3" s="14" t="s">
        <v>11</v>
      </c>
      <c r="C3" s="14"/>
      <c r="D3" s="14"/>
      <c r="E3" s="15" t="s">
        <v>12</v>
      </c>
      <c r="F3" s="15"/>
      <c r="G3" s="15"/>
      <c r="H3" s="15"/>
      <c r="I3" s="15"/>
      <c r="J3" s="15"/>
      <c r="K3" s="15"/>
      <c r="L3" s="15"/>
    </row>
    <row r="4" customFormat="false" ht="12" hidden="false" customHeight="true" outlineLevel="0" collapsed="false">
      <c r="A4" s="16" t="s">
        <v>13</v>
      </c>
      <c r="B4" s="17" t="s">
        <v>14</v>
      </c>
      <c r="C4" s="17"/>
      <c r="D4" s="17"/>
      <c r="E4" s="18" t="s">
        <v>15</v>
      </c>
      <c r="F4" s="18"/>
      <c r="G4" s="18"/>
      <c r="H4" s="18"/>
      <c r="I4" s="18"/>
      <c r="J4" s="18"/>
      <c r="K4" s="18"/>
      <c r="L4" s="18"/>
    </row>
    <row r="5" customFormat="false" ht="25.5" hidden="false" customHeight="true" outlineLevel="0" collapsed="false">
      <c r="A5" s="19" t="s">
        <v>16</v>
      </c>
      <c r="B5" s="17" t="s">
        <v>17</v>
      </c>
      <c r="C5" s="17"/>
      <c r="D5" s="17"/>
      <c r="E5" s="18" t="s">
        <v>18</v>
      </c>
      <c r="F5" s="18"/>
      <c r="G5" s="18"/>
      <c r="H5" s="18"/>
      <c r="I5" s="18"/>
      <c r="J5" s="18"/>
      <c r="K5" s="18"/>
      <c r="L5" s="18"/>
    </row>
    <row r="6" customFormat="false" ht="25.5" hidden="false" customHeight="true" outlineLevel="0" collapsed="false">
      <c r="A6" s="19" t="s">
        <v>19</v>
      </c>
      <c r="B6" s="17" t="s">
        <v>20</v>
      </c>
      <c r="C6" s="17"/>
      <c r="D6" s="17"/>
      <c r="E6" s="20" t="s">
        <v>21</v>
      </c>
      <c r="F6" s="20"/>
      <c r="G6" s="20"/>
      <c r="H6" s="20"/>
      <c r="I6" s="20"/>
      <c r="J6" s="20"/>
      <c r="K6" s="20"/>
      <c r="L6" s="20"/>
    </row>
    <row r="7" customFormat="false" ht="25.5" hidden="false" customHeight="true" outlineLevel="0" collapsed="false">
      <c r="A7" s="19" t="s">
        <v>22</v>
      </c>
      <c r="B7" s="17" t="s">
        <v>23</v>
      </c>
      <c r="C7" s="17"/>
      <c r="D7" s="17"/>
      <c r="E7" s="20" t="s">
        <v>21</v>
      </c>
      <c r="F7" s="20"/>
      <c r="G7" s="20"/>
      <c r="H7" s="20"/>
      <c r="I7" s="20"/>
      <c r="J7" s="20"/>
      <c r="K7" s="20"/>
      <c r="L7" s="20"/>
    </row>
    <row r="8" customFormat="false" ht="15.75" hidden="false" customHeight="true" outlineLevel="0" collapsed="false">
      <c r="A8" s="21" t="s">
        <v>24</v>
      </c>
      <c r="B8" s="22" t="s">
        <v>25</v>
      </c>
      <c r="C8" s="22"/>
      <c r="D8" s="22"/>
      <c r="E8" s="23" t="s">
        <v>26</v>
      </c>
      <c r="F8" s="23"/>
      <c r="G8" s="23"/>
      <c r="H8" s="23"/>
      <c r="I8" s="23"/>
      <c r="J8" s="23"/>
      <c r="K8" s="23"/>
      <c r="L8" s="23"/>
    </row>
    <row r="9" customFormat="false" ht="15" hidden="false" customHeight="false" outlineLevel="0" collapsed="false">
      <c r="A9" s="24"/>
      <c r="B9" s="25"/>
      <c r="C9" s="25"/>
      <c r="D9" s="25"/>
      <c r="E9" s="26"/>
      <c r="F9" s="26"/>
      <c r="G9" s="26"/>
      <c r="H9" s="26"/>
      <c r="I9" s="26"/>
      <c r="J9" s="27"/>
      <c r="K9" s="26"/>
      <c r="L9" s="26"/>
    </row>
    <row r="10" customFormat="false" ht="12.75" hidden="false" customHeight="true" outlineLevel="0" collapsed="false">
      <c r="A10" s="28" t="s">
        <v>27</v>
      </c>
      <c r="B10" s="29" t="s">
        <v>28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customFormat="false" ht="50.25" hidden="false" customHeight="true" outlineLevel="0" collapsed="false">
      <c r="A11" s="30" t="s">
        <v>29</v>
      </c>
      <c r="B11" s="30"/>
      <c r="C11" s="30"/>
      <c r="D11" s="30"/>
      <c r="E11" s="31" t="s">
        <v>30</v>
      </c>
      <c r="F11" s="31" t="s">
        <v>31</v>
      </c>
      <c r="G11" s="31" t="s">
        <v>32</v>
      </c>
      <c r="H11" s="31" t="s">
        <v>33</v>
      </c>
      <c r="I11" s="31" t="s">
        <v>34</v>
      </c>
      <c r="J11" s="31" t="s">
        <v>35</v>
      </c>
      <c r="K11" s="31" t="s">
        <v>36</v>
      </c>
      <c r="L11" s="32" t="s">
        <v>37</v>
      </c>
    </row>
    <row r="12" s="40" customFormat="true" ht="15" hidden="false" customHeight="true" outlineLevel="0" collapsed="false">
      <c r="A12" s="17" t="s">
        <v>38</v>
      </c>
      <c r="B12" s="17"/>
      <c r="C12" s="17"/>
      <c r="D12" s="17"/>
      <c r="E12" s="33"/>
      <c r="F12" s="34" t="n">
        <v>24245</v>
      </c>
      <c r="G12" s="35" t="n">
        <v>10</v>
      </c>
      <c r="H12" s="36" t="n">
        <v>10279</v>
      </c>
      <c r="I12" s="36" t="n">
        <v>11445.44</v>
      </c>
      <c r="J12" s="36" t="n">
        <v>10445.3</v>
      </c>
      <c r="K12" s="37" t="n">
        <v>263110358.961511</v>
      </c>
      <c r="L12" s="38"/>
      <c r="M12" s="39" t="s">
        <v>39</v>
      </c>
      <c r="N12" s="10"/>
      <c r="O12" s="9"/>
      <c r="P12" s="9"/>
    </row>
    <row r="13" s="40" customFormat="true" ht="30" hidden="false" customHeight="true" outlineLevel="0" collapsed="false">
      <c r="A13" s="17" t="s">
        <v>40</v>
      </c>
      <c r="B13" s="17"/>
      <c r="C13" s="17"/>
      <c r="D13" s="17"/>
      <c r="E13" s="33"/>
      <c r="F13" s="34" t="n">
        <v>243</v>
      </c>
      <c r="G13" s="35" t="n">
        <v>10</v>
      </c>
      <c r="H13" s="36" t="n">
        <v>17996</v>
      </c>
      <c r="I13" s="36" t="n">
        <v>19376.05</v>
      </c>
      <c r="J13" s="36" t="n">
        <v>16672.5</v>
      </c>
      <c r="K13" s="37" t="n">
        <v>4484853.7092</v>
      </c>
      <c r="L13" s="38"/>
      <c r="M13" s="39" t="s">
        <v>39</v>
      </c>
      <c r="N13" s="10"/>
      <c r="O13" s="9"/>
      <c r="P13" s="9"/>
    </row>
    <row r="14" s="9" customFormat="true" ht="30" hidden="false" customHeight="true" outlineLevel="0" collapsed="false">
      <c r="A14" s="17" t="s">
        <v>41</v>
      </c>
      <c r="B14" s="17"/>
      <c r="C14" s="17"/>
      <c r="D14" s="17"/>
      <c r="E14" s="33"/>
      <c r="F14" s="34" t="n">
        <v>393</v>
      </c>
      <c r="G14" s="35" t="n">
        <v>10</v>
      </c>
      <c r="H14" s="36" t="n">
        <v>17996</v>
      </c>
      <c r="I14" s="36" t="n">
        <v>19681.71</v>
      </c>
      <c r="J14" s="36" t="n">
        <v>16935.6</v>
      </c>
      <c r="K14" s="37" t="n">
        <v>7229462.2228</v>
      </c>
      <c r="L14" s="38"/>
      <c r="M14" s="39" t="s">
        <v>39</v>
      </c>
      <c r="N14" s="10"/>
    </row>
    <row r="15" s="9" customFormat="true" ht="15" hidden="false" customHeight="true" outlineLevel="0" collapsed="false">
      <c r="A15" s="17" t="s">
        <v>42</v>
      </c>
      <c r="B15" s="17"/>
      <c r="C15" s="17"/>
      <c r="D15" s="17"/>
      <c r="E15" s="33"/>
      <c r="F15" s="34" t="n">
        <v>323</v>
      </c>
      <c r="G15" s="35" t="n">
        <v>10</v>
      </c>
      <c r="H15" s="36" t="n">
        <v>94432</v>
      </c>
      <c r="I15" s="36" t="n">
        <v>85422.66</v>
      </c>
      <c r="J15" s="36" t="n">
        <v>88924.99</v>
      </c>
      <c r="K15" s="37" t="n">
        <v>29591148.1596</v>
      </c>
      <c r="L15" s="38"/>
      <c r="M15" s="39" t="s">
        <v>39</v>
      </c>
      <c r="N15" s="10"/>
    </row>
    <row r="16" s="40" customFormat="true" ht="15" hidden="false" customHeight="true" outlineLevel="0" collapsed="false">
      <c r="A16" s="17" t="s">
        <v>43</v>
      </c>
      <c r="B16" s="17"/>
      <c r="C16" s="17"/>
      <c r="D16" s="17"/>
      <c r="E16" s="33"/>
      <c r="F16" s="41" t="n">
        <v>2274</v>
      </c>
      <c r="G16" s="35" t="n">
        <v>10</v>
      </c>
      <c r="H16" s="36" t="n">
        <v>616.67</v>
      </c>
      <c r="I16" s="36" t="n">
        <v>979.99</v>
      </c>
      <c r="J16" s="36" t="n">
        <v>1020.17</v>
      </c>
      <c r="K16" s="42" t="n">
        <v>2012400.233724</v>
      </c>
      <c r="L16" s="38"/>
      <c r="M16" s="39" t="s">
        <v>39</v>
      </c>
      <c r="N16" s="10"/>
      <c r="O16" s="9"/>
      <c r="P16" s="9"/>
    </row>
    <row r="17" s="40" customFormat="true" ht="15" hidden="false" customHeight="true" outlineLevel="0" collapsed="false">
      <c r="A17" s="17" t="s">
        <v>44</v>
      </c>
      <c r="B17" s="17"/>
      <c r="C17" s="17"/>
      <c r="D17" s="17"/>
      <c r="E17" s="33"/>
      <c r="F17" s="34" t="n">
        <v>24245</v>
      </c>
      <c r="G17" s="35" t="n">
        <v>10</v>
      </c>
      <c r="H17" s="36" t="n">
        <v>1000</v>
      </c>
      <c r="I17" s="36" t="n">
        <v>1774.13</v>
      </c>
      <c r="J17" s="36" t="n">
        <v>1846.87</v>
      </c>
      <c r="K17" s="37" t="n">
        <v>36092051.98</v>
      </c>
      <c r="L17" s="38"/>
      <c r="M17" s="39" t="s">
        <v>45</v>
      </c>
      <c r="N17" s="10"/>
      <c r="O17" s="9"/>
      <c r="P17" s="9"/>
    </row>
    <row r="18" s="9" customFormat="true" ht="30" hidden="false" customHeight="true" outlineLevel="0" collapsed="false">
      <c r="A18" s="17" t="s">
        <v>46</v>
      </c>
      <c r="B18" s="17"/>
      <c r="C18" s="17"/>
      <c r="D18" s="17"/>
      <c r="E18" s="33"/>
      <c r="F18" s="34" t="n">
        <v>243</v>
      </c>
      <c r="G18" s="35" t="n">
        <v>10</v>
      </c>
      <c r="H18" s="36" t="n">
        <v>2200</v>
      </c>
      <c r="I18" s="36" t="n">
        <v>2775.59</v>
      </c>
      <c r="J18" s="36" t="n">
        <v>2889.39</v>
      </c>
      <c r="K18" s="37" t="n">
        <v>627416.55</v>
      </c>
      <c r="L18" s="38"/>
      <c r="M18" s="39" t="s">
        <v>45</v>
      </c>
      <c r="N18" s="10"/>
    </row>
    <row r="19" s="9" customFormat="true" ht="30" hidden="false" customHeight="true" outlineLevel="0" collapsed="false">
      <c r="A19" s="17" t="s">
        <v>47</v>
      </c>
      <c r="B19" s="17"/>
      <c r="C19" s="17"/>
      <c r="D19" s="17"/>
      <c r="E19" s="33"/>
      <c r="F19" s="34" t="n">
        <v>393</v>
      </c>
      <c r="G19" s="35" t="n">
        <v>10</v>
      </c>
      <c r="H19" s="36" t="n">
        <v>2400</v>
      </c>
      <c r="I19" s="36" t="n">
        <v>3586.54</v>
      </c>
      <c r="J19" s="36" t="n">
        <v>3733.59</v>
      </c>
      <c r="K19" s="37" t="n">
        <v>1239564</v>
      </c>
      <c r="L19" s="38"/>
      <c r="M19" s="39" t="s">
        <v>45</v>
      </c>
      <c r="N19" s="10"/>
    </row>
    <row r="20" s="9" customFormat="true" ht="15" hidden="false" customHeight="true" outlineLevel="0" collapsed="false">
      <c r="A20" s="17" t="s">
        <v>48</v>
      </c>
      <c r="B20" s="17"/>
      <c r="C20" s="17"/>
      <c r="D20" s="17"/>
      <c r="E20" s="33"/>
      <c r="F20" s="34" t="n">
        <v>323</v>
      </c>
      <c r="G20" s="35" t="n">
        <v>10</v>
      </c>
      <c r="H20" s="36" t="n">
        <v>15000</v>
      </c>
      <c r="I20" s="36" t="n">
        <v>22864.94</v>
      </c>
      <c r="J20" s="36" t="n">
        <v>23802.4</v>
      </c>
      <c r="K20" s="37" t="n">
        <v>6618968.1</v>
      </c>
      <c r="L20" s="38"/>
      <c r="M20" s="39" t="s">
        <v>45</v>
      </c>
      <c r="N20" s="10"/>
    </row>
    <row r="21" s="9" customFormat="true" ht="15" hidden="false" customHeight="true" outlineLevel="0" collapsed="false">
      <c r="A21" s="17" t="s">
        <v>49</v>
      </c>
      <c r="B21" s="17"/>
      <c r="C21" s="17"/>
      <c r="D21" s="17"/>
      <c r="E21" s="33"/>
      <c r="F21" s="41" t="n">
        <v>2274</v>
      </c>
      <c r="G21" s="35" t="n">
        <v>10</v>
      </c>
      <c r="H21" s="36" t="n">
        <v>1375</v>
      </c>
      <c r="I21" s="36" t="n">
        <v>1936.05</v>
      </c>
      <c r="J21" s="36" t="n">
        <v>2015.43</v>
      </c>
      <c r="K21" s="37" t="n">
        <v>4095255.6</v>
      </c>
      <c r="L21" s="38"/>
      <c r="M21" s="39" t="s">
        <v>45</v>
      </c>
      <c r="N21" s="10"/>
    </row>
    <row r="22" s="40" customFormat="true" ht="15" hidden="false" customHeight="true" outlineLevel="0" collapsed="false">
      <c r="A22" s="17" t="s">
        <v>50</v>
      </c>
      <c r="B22" s="17"/>
      <c r="C22" s="17"/>
      <c r="D22" s="17"/>
      <c r="E22" s="33"/>
      <c r="F22" s="34" t="n">
        <v>9565</v>
      </c>
      <c r="G22" s="35" t="n">
        <v>10</v>
      </c>
      <c r="H22" s="36" t="n">
        <v>11870</v>
      </c>
      <c r="I22" s="36" t="n">
        <v>11946.1</v>
      </c>
      <c r="J22" s="36" t="n">
        <v>10902.2</v>
      </c>
      <c r="K22" s="37" t="n">
        <v>109175518.656</v>
      </c>
      <c r="L22" s="38"/>
      <c r="M22" s="39" t="s">
        <v>39</v>
      </c>
      <c r="N22" s="10"/>
      <c r="O22" s="9"/>
      <c r="P22" s="9"/>
    </row>
    <row r="23" s="40" customFormat="true" ht="30" hidden="false" customHeight="true" outlineLevel="0" collapsed="false">
      <c r="A23" s="17" t="s">
        <v>51</v>
      </c>
      <c r="B23" s="17"/>
      <c r="C23" s="17"/>
      <c r="D23" s="17"/>
      <c r="E23" s="33"/>
      <c r="F23" s="34" t="n">
        <v>204</v>
      </c>
      <c r="G23" s="35" t="n">
        <v>10</v>
      </c>
      <c r="H23" s="36" t="n">
        <v>19436.63</v>
      </c>
      <c r="I23" s="36" t="n">
        <v>19354.27</v>
      </c>
      <c r="J23" s="36" t="n">
        <v>16653.7</v>
      </c>
      <c r="K23" s="37" t="n">
        <v>3899546.082708</v>
      </c>
      <c r="L23" s="38"/>
      <c r="M23" s="39" t="s">
        <v>39</v>
      </c>
      <c r="O23" s="9"/>
      <c r="P23" s="9"/>
    </row>
    <row r="24" s="40" customFormat="true" ht="30" hidden="false" customHeight="true" outlineLevel="0" collapsed="false">
      <c r="A24" s="17" t="s">
        <v>52</v>
      </c>
      <c r="B24" s="17"/>
      <c r="C24" s="17"/>
      <c r="D24" s="17"/>
      <c r="E24" s="33"/>
      <c r="F24" s="34" t="n">
        <v>76</v>
      </c>
      <c r="G24" s="35" t="n">
        <v>10</v>
      </c>
      <c r="H24" s="36" t="n">
        <v>0</v>
      </c>
      <c r="I24" s="36" t="n">
        <v>19354.27</v>
      </c>
      <c r="J24" s="36" t="n">
        <v>16653.7</v>
      </c>
      <c r="K24" s="37" t="n">
        <v>1335896.02</v>
      </c>
      <c r="L24" s="38"/>
      <c r="M24" s="39" t="s">
        <v>39</v>
      </c>
      <c r="N24" s="10"/>
      <c r="O24" s="9"/>
      <c r="P24" s="9"/>
    </row>
    <row r="25" s="40" customFormat="true" ht="30" hidden="false" customHeight="true" outlineLevel="0" collapsed="false">
      <c r="A25" s="17" t="s">
        <v>53</v>
      </c>
      <c r="B25" s="17"/>
      <c r="C25" s="17"/>
      <c r="D25" s="17"/>
      <c r="E25" s="33"/>
      <c r="F25" s="34" t="n">
        <v>289</v>
      </c>
      <c r="G25" s="35" t="n">
        <v>10</v>
      </c>
      <c r="H25" s="36" t="n">
        <v>16672.63</v>
      </c>
      <c r="I25" s="36" t="n">
        <v>19691.28</v>
      </c>
      <c r="J25" s="36" t="n">
        <v>16653.7</v>
      </c>
      <c r="K25" s="37" t="n">
        <v>5388930.068628</v>
      </c>
      <c r="L25" s="38"/>
      <c r="M25" s="39" t="s">
        <v>39</v>
      </c>
      <c r="N25" s="10"/>
      <c r="O25" s="9"/>
      <c r="P25" s="9"/>
    </row>
    <row r="26" s="40" customFormat="true" ht="30" hidden="false" customHeight="true" outlineLevel="0" collapsed="false">
      <c r="A26" s="17" t="s">
        <v>54</v>
      </c>
      <c r="B26" s="17"/>
      <c r="C26" s="17"/>
      <c r="D26" s="17"/>
      <c r="E26" s="33"/>
      <c r="F26" s="34" t="n">
        <v>76</v>
      </c>
      <c r="G26" s="35" t="n">
        <v>10</v>
      </c>
      <c r="H26" s="36" t="n">
        <v>0</v>
      </c>
      <c r="I26" s="36" t="n">
        <v>19691.28</v>
      </c>
      <c r="J26" s="36" t="n">
        <v>16653.7</v>
      </c>
      <c r="K26" s="37" t="n">
        <v>1344658.28</v>
      </c>
      <c r="L26" s="38"/>
      <c r="M26" s="39" t="s">
        <v>39</v>
      </c>
      <c r="N26" s="10"/>
      <c r="O26" s="9"/>
      <c r="P26" s="9"/>
    </row>
    <row r="27" s="40" customFormat="true" ht="30" hidden="false" customHeight="true" outlineLevel="0" collapsed="false">
      <c r="A27" s="17" t="s">
        <v>55</v>
      </c>
      <c r="B27" s="17"/>
      <c r="C27" s="17"/>
      <c r="D27" s="17"/>
      <c r="E27" s="33"/>
      <c r="F27" s="34" t="n">
        <v>9565</v>
      </c>
      <c r="G27" s="35" t="n">
        <v>10</v>
      </c>
      <c r="H27" s="36" t="n">
        <v>1433.33</v>
      </c>
      <c r="I27" s="36" t="n">
        <v>1880.73</v>
      </c>
      <c r="J27" s="36" t="n">
        <v>1957.84</v>
      </c>
      <c r="K27" s="37" t="n">
        <v>17773226.992304</v>
      </c>
      <c r="L27" s="38"/>
      <c r="M27" s="39" t="s">
        <v>45</v>
      </c>
      <c r="O27" s="9"/>
      <c r="P27" s="9"/>
    </row>
    <row r="28" s="40" customFormat="true" ht="30" hidden="false" customHeight="true" outlineLevel="0" collapsed="false">
      <c r="A28" s="17" t="s">
        <v>56</v>
      </c>
      <c r="B28" s="17"/>
      <c r="C28" s="17"/>
      <c r="D28" s="17"/>
      <c r="E28" s="33"/>
      <c r="F28" s="34" t="n">
        <v>204</v>
      </c>
      <c r="G28" s="35" t="n">
        <v>10</v>
      </c>
      <c r="H28" s="36" t="n">
        <v>2367.12</v>
      </c>
      <c r="I28" s="36" t="n">
        <v>3324.9</v>
      </c>
      <c r="J28" s="36" t="n">
        <v>3461.22</v>
      </c>
      <c r="K28" s="37" t="n">
        <v>611406.705792</v>
      </c>
      <c r="L28" s="38"/>
      <c r="M28" s="39" t="s">
        <v>45</v>
      </c>
      <c r="N28" s="10"/>
      <c r="O28" s="9"/>
      <c r="P28" s="9"/>
    </row>
    <row r="29" s="40" customFormat="true" ht="30" hidden="false" customHeight="true" outlineLevel="0" collapsed="false">
      <c r="A29" s="17" t="s">
        <v>57</v>
      </c>
      <c r="B29" s="17"/>
      <c r="C29" s="17"/>
      <c r="D29" s="17"/>
      <c r="E29" s="33"/>
      <c r="F29" s="34" t="n">
        <v>76</v>
      </c>
      <c r="G29" s="35" t="n">
        <v>10</v>
      </c>
      <c r="H29" s="36" t="n">
        <v>0</v>
      </c>
      <c r="I29" s="36" t="n">
        <v>6063.3</v>
      </c>
      <c r="J29" s="36" t="n">
        <v>6311.89</v>
      </c>
      <c r="K29" s="37" t="n">
        <v>473240.3</v>
      </c>
      <c r="L29" s="38"/>
      <c r="M29" s="39" t="s">
        <v>45</v>
      </c>
      <c r="N29" s="10"/>
      <c r="O29" s="9"/>
      <c r="P29" s="9"/>
    </row>
    <row r="30" s="9" customFormat="true" ht="30" hidden="false" customHeight="true" outlineLevel="0" collapsed="false">
      <c r="A30" s="17" t="s">
        <v>58</v>
      </c>
      <c r="B30" s="17"/>
      <c r="C30" s="17"/>
      <c r="D30" s="17"/>
      <c r="E30" s="33"/>
      <c r="F30" s="34" t="n">
        <v>289</v>
      </c>
      <c r="G30" s="35" t="n">
        <v>10</v>
      </c>
      <c r="H30" s="36" t="n">
        <v>2400</v>
      </c>
      <c r="I30" s="36" t="n">
        <v>5140.94</v>
      </c>
      <c r="J30" s="36" t="n">
        <v>5351.72</v>
      </c>
      <c r="K30" s="37" t="n">
        <v>1320153.12</v>
      </c>
      <c r="L30" s="38"/>
      <c r="M30" s="39" t="s">
        <v>45</v>
      </c>
      <c r="N30" s="10"/>
    </row>
    <row r="31" s="9" customFormat="true" ht="30" hidden="false" customHeight="true" outlineLevel="0" collapsed="false">
      <c r="A31" s="17" t="s">
        <v>59</v>
      </c>
      <c r="B31" s="17"/>
      <c r="C31" s="17"/>
      <c r="D31" s="17"/>
      <c r="E31" s="33"/>
      <c r="F31" s="34" t="n">
        <v>76</v>
      </c>
      <c r="G31" s="35" t="n">
        <v>10</v>
      </c>
      <c r="H31" s="36" t="n">
        <v>0</v>
      </c>
      <c r="I31" s="36" t="n">
        <v>7284.94</v>
      </c>
      <c r="J31" s="36" t="n">
        <v>10173.78</v>
      </c>
      <c r="K31" s="37" t="n">
        <v>698097.44</v>
      </c>
      <c r="L31" s="38"/>
      <c r="M31" s="39" t="s">
        <v>45</v>
      </c>
      <c r="N31" s="10"/>
    </row>
    <row r="32" s="9" customFormat="true" ht="15" hidden="false" customHeight="true" outlineLevel="0" collapsed="false">
      <c r="A32" s="17" t="s">
        <v>60</v>
      </c>
      <c r="B32" s="17"/>
      <c r="C32" s="17"/>
      <c r="D32" s="17"/>
      <c r="E32" s="33"/>
      <c r="F32" s="34" t="n">
        <v>162</v>
      </c>
      <c r="G32" s="35" t="n">
        <v>10</v>
      </c>
      <c r="H32" s="36" t="n">
        <v>2500</v>
      </c>
      <c r="I32" s="36" t="n">
        <v>6289.06</v>
      </c>
      <c r="J32" s="36" t="n">
        <v>6546.91</v>
      </c>
      <c r="K32" s="37" t="n">
        <v>792520.62</v>
      </c>
      <c r="L32" s="38"/>
      <c r="M32" s="39" t="s">
        <v>45</v>
      </c>
      <c r="N32" s="10"/>
    </row>
    <row r="33" customFormat="false" ht="15" hidden="false" customHeight="true" outlineLevel="0" collapsed="false">
      <c r="A33" s="43" t="s">
        <v>61</v>
      </c>
      <c r="B33" s="43"/>
      <c r="C33" s="43"/>
      <c r="D33" s="43"/>
      <c r="E33" s="44"/>
      <c r="F33" s="44"/>
      <c r="G33" s="44"/>
      <c r="H33" s="45"/>
      <c r="I33" s="45"/>
      <c r="J33" s="45"/>
      <c r="K33" s="46" t="n">
        <f aca="false">SUM(K12:K32)</f>
        <v>497914673.802267</v>
      </c>
      <c r="L33" s="47"/>
      <c r="M33" s="48"/>
    </row>
    <row r="34" customFormat="false" ht="15" hidden="false" customHeight="false" outlineLevel="0" collapsed="false">
      <c r="A34" s="49"/>
      <c r="B34" s="49"/>
      <c r="C34" s="49"/>
      <c r="D34" s="49"/>
      <c r="E34" s="50"/>
      <c r="F34" s="50"/>
      <c r="G34" s="50"/>
      <c r="H34" s="50"/>
      <c r="I34" s="50"/>
      <c r="J34" s="50"/>
      <c r="K34" s="50"/>
      <c r="L34" s="50"/>
      <c r="M34" s="48"/>
    </row>
    <row r="35" customFormat="false" ht="12.75" hidden="false" customHeight="true" outlineLevel="0" collapsed="false">
      <c r="A35" s="11" t="s">
        <v>62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48"/>
      <c r="N35" s="51"/>
      <c r="O35" s="52"/>
    </row>
    <row r="36" customFormat="false" ht="12.75" hidden="false" customHeight="true" outlineLevel="0" collapsed="false">
      <c r="A36" s="53"/>
      <c r="B36" s="53"/>
      <c r="C36" s="53"/>
      <c r="D36" s="50"/>
      <c r="E36" s="50"/>
      <c r="F36" s="50"/>
      <c r="G36" s="50"/>
      <c r="H36" s="50"/>
      <c r="I36" s="50"/>
      <c r="J36" s="50"/>
      <c r="K36" s="50"/>
      <c r="M36" s="48"/>
      <c r="N36" s="51"/>
      <c r="O36" s="52"/>
    </row>
    <row r="37" customFormat="false" ht="15" hidden="false" customHeight="true" outlineLevel="0" collapsed="false">
      <c r="A37" s="28" t="s">
        <v>10</v>
      </c>
      <c r="B37" s="14" t="s">
        <v>63</v>
      </c>
      <c r="C37" s="14"/>
      <c r="D37" s="14"/>
      <c r="E37" s="29" t="s">
        <v>64</v>
      </c>
      <c r="F37" s="29"/>
      <c r="G37" s="29"/>
      <c r="H37" s="29"/>
      <c r="I37" s="29"/>
      <c r="J37" s="29"/>
      <c r="K37" s="29"/>
      <c r="L37" s="29"/>
      <c r="M37" s="54"/>
      <c r="N37" s="55"/>
      <c r="O37" s="50"/>
    </row>
    <row r="38" customFormat="false" ht="26.25" hidden="false" customHeight="true" outlineLevel="0" collapsed="false">
      <c r="A38" s="56" t="s">
        <v>13</v>
      </c>
      <c r="B38" s="17" t="s">
        <v>65</v>
      </c>
      <c r="C38" s="17"/>
      <c r="D38" s="17"/>
      <c r="E38" s="20" t="s">
        <v>66</v>
      </c>
      <c r="F38" s="20"/>
      <c r="G38" s="20"/>
      <c r="H38" s="20"/>
      <c r="I38" s="20"/>
      <c r="J38" s="20"/>
      <c r="K38" s="20"/>
      <c r="L38" s="20"/>
    </row>
    <row r="39" customFormat="false" ht="24" hidden="false" customHeight="true" outlineLevel="0" collapsed="false">
      <c r="A39" s="56" t="s">
        <v>67</v>
      </c>
      <c r="B39" s="17" t="s">
        <v>68</v>
      </c>
      <c r="C39" s="17"/>
      <c r="D39" s="17"/>
      <c r="E39" s="20" t="s">
        <v>69</v>
      </c>
      <c r="F39" s="20"/>
      <c r="G39" s="20"/>
      <c r="H39" s="20"/>
      <c r="I39" s="20"/>
      <c r="J39" s="20"/>
      <c r="K39" s="20"/>
      <c r="L39" s="20"/>
    </row>
    <row r="40" customFormat="false" ht="12.75" hidden="false" customHeight="true" outlineLevel="0" collapsed="false">
      <c r="A40" s="57" t="s">
        <v>19</v>
      </c>
      <c r="B40" s="33" t="s">
        <v>70</v>
      </c>
      <c r="C40" s="33"/>
      <c r="D40" s="33"/>
      <c r="E40" s="18" t="s">
        <v>71</v>
      </c>
      <c r="F40" s="18"/>
      <c r="G40" s="18"/>
      <c r="H40" s="18"/>
      <c r="I40" s="18"/>
      <c r="J40" s="18"/>
      <c r="K40" s="18"/>
      <c r="L40" s="18"/>
    </row>
    <row r="41" customFormat="false" ht="28.5" hidden="false" customHeight="true" outlineLevel="0" collapsed="false">
      <c r="A41" s="58" t="s">
        <v>22</v>
      </c>
      <c r="B41" s="22" t="s">
        <v>72</v>
      </c>
      <c r="C41" s="22"/>
      <c r="D41" s="22"/>
      <c r="E41" s="59" t="s">
        <v>73</v>
      </c>
      <c r="F41" s="59"/>
      <c r="G41" s="59"/>
      <c r="H41" s="59"/>
      <c r="I41" s="59"/>
      <c r="J41" s="59"/>
      <c r="K41" s="59"/>
      <c r="L41" s="59"/>
    </row>
    <row r="42" customFormat="false" ht="17.25" hidden="false" customHeight="true" outlineLevel="0" collapsed="false">
      <c r="E42" s="60"/>
      <c r="F42" s="60"/>
      <c r="G42" s="60"/>
      <c r="H42" s="49"/>
      <c r="I42" s="49"/>
      <c r="J42" s="49"/>
      <c r="K42" s="50"/>
    </row>
    <row r="43" customFormat="false" ht="12" hidden="false" customHeight="true" outlineLevel="0" collapsed="false">
      <c r="A43" s="11" t="s">
        <v>74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customFormat="false" ht="15" hidden="false" customHeight="false" outlineLevel="0" collapsed="false">
      <c r="A44" s="61"/>
      <c r="B44" s="61"/>
      <c r="C44" s="61"/>
      <c r="D44" s="25"/>
      <c r="E44" s="25"/>
      <c r="F44" s="25"/>
      <c r="G44" s="25"/>
      <c r="H44" s="25"/>
      <c r="I44" s="25"/>
      <c r="J44" s="25"/>
      <c r="K44" s="25"/>
    </row>
    <row r="45" s="9" customFormat="true" ht="38.25" hidden="false" customHeight="true" outlineLevel="0" collapsed="false">
      <c r="A45" s="28" t="s">
        <v>75</v>
      </c>
      <c r="B45" s="62" t="s">
        <v>76</v>
      </c>
      <c r="C45" s="62"/>
      <c r="D45" s="62"/>
      <c r="E45" s="62" t="s">
        <v>77</v>
      </c>
      <c r="F45" s="62"/>
      <c r="G45" s="62" t="s">
        <v>78</v>
      </c>
      <c r="H45" s="62"/>
      <c r="I45" s="62"/>
      <c r="J45" s="62"/>
      <c r="K45" s="62"/>
      <c r="L45" s="63" t="s">
        <v>79</v>
      </c>
    </row>
    <row r="46" s="9" customFormat="true" ht="40.5" hidden="false" customHeight="true" outlineLevel="0" collapsed="false">
      <c r="A46" s="56" t="s">
        <v>10</v>
      </c>
      <c r="B46" s="33" t="s">
        <v>80</v>
      </c>
      <c r="C46" s="33"/>
      <c r="D46" s="33"/>
      <c r="E46" s="35"/>
      <c r="F46" s="35"/>
      <c r="G46" s="34" t="n">
        <v>37688</v>
      </c>
      <c r="H46" s="34"/>
      <c r="I46" s="34"/>
      <c r="J46" s="34"/>
      <c r="K46" s="34"/>
      <c r="L46" s="64"/>
      <c r="M46" s="65" t="n">
        <f aca="false">SUMIF($M$12:$M$32,"оборудование",$F$12:$F$32)</f>
        <v>37688</v>
      </c>
    </row>
    <row r="47" s="9" customFormat="true" ht="15" hidden="false" customHeight="false" outlineLevel="0" collapsed="false">
      <c r="A47" s="50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50"/>
    </row>
    <row r="48" customFormat="false" ht="75.75" hidden="false" customHeight="true" outlineLevel="0" collapsed="false">
      <c r="A48" s="66" t="s">
        <v>81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</row>
    <row r="49" customFormat="false" ht="15" hidden="false" customHeight="false" outlineLevel="0" collapsed="false">
      <c r="A49" s="61"/>
      <c r="B49" s="61"/>
      <c r="C49" s="61"/>
      <c r="D49" s="25"/>
      <c r="E49" s="25"/>
      <c r="F49" s="25"/>
      <c r="K49" s="25"/>
    </row>
    <row r="50" customFormat="false" ht="41.25" hidden="false" customHeight="true" outlineLevel="0" collapsed="false">
      <c r="A50" s="67" t="s">
        <v>75</v>
      </c>
      <c r="B50" s="68" t="s">
        <v>82</v>
      </c>
      <c r="C50" s="68"/>
      <c r="D50" s="68"/>
      <c r="E50" s="62" t="s">
        <v>83</v>
      </c>
      <c r="F50" s="69" t="s">
        <v>84</v>
      </c>
      <c r="G50" s="69"/>
      <c r="H50" s="63" t="s">
        <v>85</v>
      </c>
      <c r="I50" s="63"/>
      <c r="J50" s="63"/>
      <c r="K50" s="63"/>
      <c r="L50" s="63"/>
    </row>
    <row r="51" customFormat="false" ht="12.75" hidden="false" customHeight="true" outlineLevel="0" collapsed="false">
      <c r="A51" s="67"/>
      <c r="B51" s="68"/>
      <c r="C51" s="68"/>
      <c r="D51" s="68"/>
      <c r="E51" s="62"/>
      <c r="F51" s="70" t="s">
        <v>86</v>
      </c>
      <c r="G51" s="71" t="s">
        <v>87</v>
      </c>
      <c r="H51" s="63"/>
      <c r="I51" s="63"/>
      <c r="J51" s="63"/>
      <c r="K51" s="63"/>
      <c r="L51" s="63"/>
    </row>
    <row r="52" customFormat="false" ht="15" hidden="false" customHeight="true" outlineLevel="0" collapsed="false">
      <c r="A52" s="70" t="s">
        <v>10</v>
      </c>
      <c r="B52" s="17" t="s">
        <v>38</v>
      </c>
      <c r="C52" s="17"/>
      <c r="D52" s="17"/>
      <c r="E52" s="17"/>
      <c r="F52" s="35" t="s">
        <v>88</v>
      </c>
      <c r="G52" s="72" t="s">
        <v>89</v>
      </c>
      <c r="H52" s="73" t="n">
        <f aca="false">K12</f>
        <v>263110358.961511</v>
      </c>
      <c r="I52" s="73"/>
      <c r="J52" s="73"/>
      <c r="K52" s="73"/>
      <c r="L52" s="73"/>
    </row>
    <row r="53" customFormat="false" ht="30" hidden="false" customHeight="true" outlineLevel="0" collapsed="false">
      <c r="A53" s="56" t="s">
        <v>13</v>
      </c>
      <c r="B53" s="17" t="s">
        <v>40</v>
      </c>
      <c r="C53" s="17"/>
      <c r="D53" s="17"/>
      <c r="E53" s="17"/>
      <c r="F53" s="35" t="s">
        <v>88</v>
      </c>
      <c r="G53" s="72" t="s">
        <v>89</v>
      </c>
      <c r="H53" s="73" t="n">
        <f aca="false">K13</f>
        <v>4484853.7092</v>
      </c>
      <c r="I53" s="73"/>
      <c r="J53" s="73"/>
      <c r="K53" s="73"/>
      <c r="L53" s="73"/>
    </row>
    <row r="54" customFormat="false" ht="30" hidden="false" customHeight="true" outlineLevel="0" collapsed="false">
      <c r="A54" s="56" t="s">
        <v>67</v>
      </c>
      <c r="B54" s="17" t="s">
        <v>41</v>
      </c>
      <c r="C54" s="17"/>
      <c r="D54" s="17"/>
      <c r="E54" s="17"/>
      <c r="F54" s="35" t="s">
        <v>88</v>
      </c>
      <c r="G54" s="72" t="s">
        <v>89</v>
      </c>
      <c r="H54" s="73" t="n">
        <f aca="false">K14</f>
        <v>7229462.2228</v>
      </c>
      <c r="I54" s="73"/>
      <c r="J54" s="73"/>
      <c r="K54" s="73"/>
      <c r="L54" s="73"/>
    </row>
    <row r="55" customFormat="false" ht="15" hidden="false" customHeight="true" outlineLevel="0" collapsed="false">
      <c r="A55" s="57" t="s">
        <v>19</v>
      </c>
      <c r="B55" s="17" t="s">
        <v>42</v>
      </c>
      <c r="C55" s="17"/>
      <c r="D55" s="17"/>
      <c r="E55" s="17"/>
      <c r="F55" s="35" t="s">
        <v>88</v>
      </c>
      <c r="G55" s="72" t="s">
        <v>89</v>
      </c>
      <c r="H55" s="73" t="n">
        <f aca="false">K15</f>
        <v>29591148.1596</v>
      </c>
      <c r="I55" s="73"/>
      <c r="J55" s="73"/>
      <c r="K55" s="73"/>
      <c r="L55" s="73"/>
    </row>
    <row r="56" customFormat="false" ht="15" hidden="false" customHeight="true" outlineLevel="0" collapsed="false">
      <c r="A56" s="70" t="s">
        <v>22</v>
      </c>
      <c r="B56" s="17" t="s">
        <v>43</v>
      </c>
      <c r="C56" s="17"/>
      <c r="D56" s="17"/>
      <c r="E56" s="17"/>
      <c r="F56" s="35" t="s">
        <v>88</v>
      </c>
      <c r="G56" s="72" t="s">
        <v>89</v>
      </c>
      <c r="H56" s="73" t="n">
        <f aca="false">K16</f>
        <v>2012400.233724</v>
      </c>
      <c r="I56" s="73"/>
      <c r="J56" s="73"/>
      <c r="K56" s="73"/>
      <c r="L56" s="73"/>
    </row>
    <row r="57" customFormat="false" ht="30" hidden="false" customHeight="true" outlineLevel="0" collapsed="false">
      <c r="A57" s="74" t="s">
        <v>24</v>
      </c>
      <c r="B57" s="17" t="s">
        <v>44</v>
      </c>
      <c r="C57" s="17"/>
      <c r="D57" s="17"/>
      <c r="E57" s="17"/>
      <c r="F57" s="35" t="s">
        <v>88</v>
      </c>
      <c r="G57" s="72" t="s">
        <v>89</v>
      </c>
      <c r="H57" s="73" t="n">
        <f aca="false">K17</f>
        <v>36092051.98</v>
      </c>
      <c r="I57" s="73"/>
      <c r="J57" s="73"/>
      <c r="K57" s="73"/>
      <c r="L57" s="73"/>
    </row>
    <row r="58" customFormat="false" ht="30" hidden="false" customHeight="true" outlineLevel="0" collapsed="false">
      <c r="A58" s="74" t="s">
        <v>27</v>
      </c>
      <c r="B58" s="17" t="s">
        <v>46</v>
      </c>
      <c r="C58" s="17"/>
      <c r="D58" s="17"/>
      <c r="E58" s="17"/>
      <c r="F58" s="35" t="s">
        <v>88</v>
      </c>
      <c r="G58" s="72" t="s">
        <v>89</v>
      </c>
      <c r="H58" s="73" t="n">
        <f aca="false">K18</f>
        <v>627416.55</v>
      </c>
      <c r="I58" s="73"/>
      <c r="J58" s="73"/>
      <c r="K58" s="73"/>
      <c r="L58" s="73"/>
    </row>
    <row r="59" customFormat="false" ht="30" hidden="false" customHeight="true" outlineLevel="0" collapsed="false">
      <c r="A59" s="74" t="s">
        <v>90</v>
      </c>
      <c r="B59" s="17" t="s">
        <v>47</v>
      </c>
      <c r="C59" s="17"/>
      <c r="D59" s="17"/>
      <c r="E59" s="17"/>
      <c r="F59" s="35" t="s">
        <v>88</v>
      </c>
      <c r="G59" s="72" t="s">
        <v>89</v>
      </c>
      <c r="H59" s="73" t="n">
        <f aca="false">K19</f>
        <v>1239564</v>
      </c>
      <c r="I59" s="73"/>
      <c r="J59" s="73"/>
      <c r="K59" s="73"/>
      <c r="L59" s="73"/>
    </row>
    <row r="60" customFormat="false" ht="15" hidden="false" customHeight="true" outlineLevel="0" collapsed="false">
      <c r="A60" s="74" t="s">
        <v>91</v>
      </c>
      <c r="B60" s="17" t="s">
        <v>48</v>
      </c>
      <c r="C60" s="17"/>
      <c r="D60" s="17"/>
      <c r="E60" s="17"/>
      <c r="F60" s="35" t="s">
        <v>88</v>
      </c>
      <c r="G60" s="72" t="s">
        <v>89</v>
      </c>
      <c r="H60" s="73" t="n">
        <f aca="false">K20</f>
        <v>6618968.1</v>
      </c>
      <c r="I60" s="73"/>
      <c r="J60" s="73"/>
      <c r="K60" s="73"/>
      <c r="L60" s="73"/>
    </row>
    <row r="61" customFormat="false" ht="15" hidden="false" customHeight="true" outlineLevel="0" collapsed="false">
      <c r="A61" s="74" t="s">
        <v>92</v>
      </c>
      <c r="B61" s="17" t="s">
        <v>49</v>
      </c>
      <c r="C61" s="17"/>
      <c r="D61" s="17"/>
      <c r="E61" s="17"/>
      <c r="F61" s="35" t="s">
        <v>88</v>
      </c>
      <c r="G61" s="72" t="s">
        <v>89</v>
      </c>
      <c r="H61" s="73" t="n">
        <f aca="false">K21</f>
        <v>4095255.6</v>
      </c>
      <c r="I61" s="73"/>
      <c r="J61" s="73"/>
      <c r="K61" s="73"/>
      <c r="L61" s="73"/>
    </row>
    <row r="62" customFormat="false" ht="15" hidden="false" customHeight="true" outlineLevel="0" collapsed="false">
      <c r="A62" s="75" t="s">
        <v>93</v>
      </c>
      <c r="B62" s="17" t="s">
        <v>50</v>
      </c>
      <c r="C62" s="17"/>
      <c r="D62" s="17"/>
      <c r="E62" s="17"/>
      <c r="F62" s="35" t="s">
        <v>88</v>
      </c>
      <c r="G62" s="72" t="s">
        <v>89</v>
      </c>
      <c r="H62" s="73" t="n">
        <f aca="false">K22</f>
        <v>109175518.656</v>
      </c>
      <c r="I62" s="73"/>
      <c r="J62" s="73"/>
      <c r="K62" s="73"/>
      <c r="L62" s="73"/>
    </row>
    <row r="63" customFormat="false" ht="30" hidden="false" customHeight="true" outlineLevel="0" collapsed="false">
      <c r="A63" s="75" t="s">
        <v>94</v>
      </c>
      <c r="B63" s="17" t="s">
        <v>51</v>
      </c>
      <c r="C63" s="17"/>
      <c r="D63" s="17"/>
      <c r="E63" s="17"/>
      <c r="F63" s="35" t="s">
        <v>88</v>
      </c>
      <c r="G63" s="72" t="s">
        <v>89</v>
      </c>
      <c r="H63" s="73" t="n">
        <f aca="false">K23</f>
        <v>3899546.082708</v>
      </c>
      <c r="I63" s="73"/>
      <c r="J63" s="73"/>
      <c r="K63" s="73"/>
      <c r="L63" s="73"/>
    </row>
    <row r="64" customFormat="false" ht="30" hidden="false" customHeight="true" outlineLevel="0" collapsed="false">
      <c r="A64" s="75"/>
      <c r="B64" s="17" t="s">
        <v>52</v>
      </c>
      <c r="C64" s="17"/>
      <c r="D64" s="17"/>
      <c r="E64" s="17"/>
      <c r="F64" s="35" t="s">
        <v>88</v>
      </c>
      <c r="G64" s="72" t="s">
        <v>89</v>
      </c>
      <c r="H64" s="73" t="n">
        <f aca="false">K24</f>
        <v>1335896.02</v>
      </c>
      <c r="I64" s="73"/>
      <c r="J64" s="73"/>
      <c r="K64" s="73"/>
      <c r="L64" s="73"/>
    </row>
    <row r="65" customFormat="false" ht="30" hidden="false" customHeight="true" outlineLevel="0" collapsed="false">
      <c r="A65" s="75" t="s">
        <v>95</v>
      </c>
      <c r="B65" s="17" t="s">
        <v>53</v>
      </c>
      <c r="C65" s="17"/>
      <c r="D65" s="17"/>
      <c r="E65" s="17"/>
      <c r="F65" s="35" t="s">
        <v>88</v>
      </c>
      <c r="G65" s="72" t="s">
        <v>89</v>
      </c>
      <c r="H65" s="73" t="n">
        <f aca="false">K25</f>
        <v>5388930.068628</v>
      </c>
      <c r="I65" s="73"/>
      <c r="J65" s="73"/>
      <c r="K65" s="73"/>
      <c r="L65" s="73"/>
      <c r="M65" s="76"/>
    </row>
    <row r="66" customFormat="false" ht="30" hidden="false" customHeight="true" outlineLevel="0" collapsed="false">
      <c r="A66" s="75"/>
      <c r="B66" s="17" t="s">
        <v>54</v>
      </c>
      <c r="C66" s="17"/>
      <c r="D66" s="17"/>
      <c r="E66" s="17"/>
      <c r="F66" s="35" t="s">
        <v>88</v>
      </c>
      <c r="G66" s="72" t="s">
        <v>89</v>
      </c>
      <c r="H66" s="73" t="n">
        <f aca="false">K26</f>
        <v>1344658.28</v>
      </c>
      <c r="I66" s="73"/>
      <c r="J66" s="73"/>
      <c r="K66" s="73"/>
      <c r="L66" s="73"/>
      <c r="M66" s="76"/>
    </row>
    <row r="67" customFormat="false" ht="30" hidden="false" customHeight="true" outlineLevel="0" collapsed="false">
      <c r="A67" s="75" t="s">
        <v>96</v>
      </c>
      <c r="B67" s="17" t="s">
        <v>55</v>
      </c>
      <c r="C67" s="17"/>
      <c r="D67" s="17"/>
      <c r="E67" s="17"/>
      <c r="F67" s="35" t="s">
        <v>88</v>
      </c>
      <c r="G67" s="72" t="s">
        <v>89</v>
      </c>
      <c r="H67" s="73" t="n">
        <f aca="false">K27</f>
        <v>17773226.992304</v>
      </c>
      <c r="I67" s="73"/>
      <c r="J67" s="73"/>
      <c r="K67" s="73"/>
      <c r="L67" s="73"/>
    </row>
    <row r="68" customFormat="false" ht="30" hidden="false" customHeight="true" outlineLevel="0" collapsed="false">
      <c r="A68" s="75" t="s">
        <v>97</v>
      </c>
      <c r="B68" s="17" t="s">
        <v>56</v>
      </c>
      <c r="C68" s="17"/>
      <c r="D68" s="17"/>
      <c r="E68" s="17"/>
      <c r="F68" s="35" t="s">
        <v>88</v>
      </c>
      <c r="G68" s="72" t="s">
        <v>89</v>
      </c>
      <c r="H68" s="73" t="n">
        <f aca="false">K28</f>
        <v>611406.705792</v>
      </c>
      <c r="I68" s="73"/>
      <c r="J68" s="73"/>
      <c r="K68" s="73"/>
      <c r="L68" s="73"/>
    </row>
    <row r="69" customFormat="false" ht="30" hidden="false" customHeight="true" outlineLevel="0" collapsed="false">
      <c r="A69" s="74"/>
      <c r="B69" s="17" t="s">
        <v>57</v>
      </c>
      <c r="C69" s="17"/>
      <c r="D69" s="17"/>
      <c r="E69" s="17"/>
      <c r="F69" s="35" t="s">
        <v>88</v>
      </c>
      <c r="G69" s="72" t="s">
        <v>89</v>
      </c>
      <c r="H69" s="73" t="n">
        <f aca="false">K29</f>
        <v>473240.3</v>
      </c>
      <c r="I69" s="73"/>
      <c r="J69" s="73"/>
      <c r="K69" s="73"/>
      <c r="L69" s="73"/>
    </row>
    <row r="70" customFormat="false" ht="30" hidden="false" customHeight="true" outlineLevel="0" collapsed="false">
      <c r="A70" s="74" t="s">
        <v>98</v>
      </c>
      <c r="B70" s="17" t="s">
        <v>58</v>
      </c>
      <c r="C70" s="17"/>
      <c r="D70" s="17"/>
      <c r="E70" s="17"/>
      <c r="F70" s="35" t="s">
        <v>88</v>
      </c>
      <c r="G70" s="72" t="s">
        <v>89</v>
      </c>
      <c r="H70" s="73" t="n">
        <f aca="false">K30</f>
        <v>1320153.12</v>
      </c>
      <c r="I70" s="73"/>
      <c r="J70" s="73"/>
      <c r="K70" s="73"/>
      <c r="L70" s="73"/>
    </row>
    <row r="71" customFormat="false" ht="30" hidden="false" customHeight="true" outlineLevel="0" collapsed="false">
      <c r="A71" s="74"/>
      <c r="B71" s="17" t="s">
        <v>59</v>
      </c>
      <c r="C71" s="17"/>
      <c r="D71" s="17"/>
      <c r="E71" s="17"/>
      <c r="F71" s="35" t="s">
        <v>88</v>
      </c>
      <c r="G71" s="72" t="s">
        <v>89</v>
      </c>
      <c r="H71" s="73" t="n">
        <f aca="false">K31</f>
        <v>698097.44</v>
      </c>
      <c r="I71" s="73"/>
      <c r="J71" s="73"/>
      <c r="K71" s="73"/>
      <c r="L71" s="73"/>
    </row>
    <row r="72" customFormat="false" ht="15" hidden="false" customHeight="true" outlineLevel="0" collapsed="false">
      <c r="A72" s="74" t="s">
        <v>99</v>
      </c>
      <c r="B72" s="17" t="s">
        <v>60</v>
      </c>
      <c r="C72" s="17"/>
      <c r="D72" s="17"/>
      <c r="E72" s="17"/>
      <c r="F72" s="35" t="s">
        <v>88</v>
      </c>
      <c r="G72" s="72" t="s">
        <v>89</v>
      </c>
      <c r="H72" s="73" t="n">
        <f aca="false">K32</f>
        <v>792520.62</v>
      </c>
      <c r="I72" s="73"/>
      <c r="J72" s="73"/>
      <c r="K72" s="73"/>
      <c r="L72" s="73"/>
    </row>
    <row r="73" customFormat="false" ht="15" hidden="false" customHeight="true" outlineLevel="0" collapsed="false">
      <c r="A73" s="77" t="s">
        <v>100</v>
      </c>
      <c r="B73" s="77"/>
      <c r="C73" s="77"/>
      <c r="D73" s="77"/>
      <c r="E73" s="78"/>
      <c r="F73" s="78"/>
      <c r="G73" s="79"/>
      <c r="H73" s="80" t="n">
        <f aca="false">SUM(H52:L72)</f>
        <v>497914673.802267</v>
      </c>
      <c r="I73" s="80"/>
      <c r="J73" s="80"/>
      <c r="K73" s="80"/>
      <c r="L73" s="80"/>
      <c r="M73" s="76" t="n">
        <f aca="false">H73*1.2</f>
        <v>597497608.56272</v>
      </c>
    </row>
    <row r="74" customFormat="false" ht="12.75" hidden="false" customHeight="true" outlineLevel="0" collapsed="false">
      <c r="A74" s="50"/>
      <c r="B74" s="25"/>
      <c r="C74" s="25"/>
      <c r="D74" s="25"/>
      <c r="E74" s="50"/>
      <c r="F74" s="50"/>
      <c r="G74" s="50"/>
      <c r="H74" s="50"/>
      <c r="I74" s="50"/>
      <c r="J74" s="50"/>
      <c r="K74" s="50"/>
      <c r="N74" s="81"/>
    </row>
    <row r="75" customFormat="false" ht="38.25" hidden="false" customHeight="true" outlineLevel="0" collapsed="false">
      <c r="A75" s="66" t="s">
        <v>101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N75" s="82"/>
    </row>
    <row r="76" s="9" customFormat="true" ht="24.75" hidden="false" customHeight="true" outlineLevel="0" collapsed="false">
      <c r="A76" s="12" t="s">
        <v>102</v>
      </c>
      <c r="B76" s="83"/>
      <c r="C76" s="84"/>
      <c r="D76" s="84"/>
      <c r="E76" s="83"/>
      <c r="F76" s="83"/>
      <c r="G76" s="83"/>
      <c r="H76" s="83"/>
      <c r="I76" s="83"/>
      <c r="J76" s="83"/>
      <c r="K76" s="83"/>
      <c r="L76" s="83"/>
    </row>
    <row r="77" customFormat="false" ht="39" hidden="false" customHeight="true" outlineLevel="0" collapsed="false">
      <c r="A77" s="67" t="s">
        <v>103</v>
      </c>
      <c r="B77" s="67"/>
      <c r="C77" s="67"/>
      <c r="D77" s="67"/>
      <c r="E77" s="85" t="s">
        <v>104</v>
      </c>
      <c r="F77" s="62" t="s">
        <v>105</v>
      </c>
      <c r="G77" s="62"/>
      <c r="H77" s="62"/>
      <c r="I77" s="86" t="s">
        <v>106</v>
      </c>
      <c r="J77" s="86"/>
      <c r="K77" s="86"/>
      <c r="L77" s="87" t="s">
        <v>107</v>
      </c>
    </row>
    <row r="78" customFormat="false" ht="32.8" hidden="false" customHeight="false" outlineLevel="0" collapsed="false">
      <c r="A78" s="67"/>
      <c r="B78" s="67"/>
      <c r="C78" s="67"/>
      <c r="D78" s="67"/>
      <c r="E78" s="85"/>
      <c r="F78" s="88" t="s">
        <v>108</v>
      </c>
      <c r="G78" s="88" t="s">
        <v>109</v>
      </c>
      <c r="H78" s="88" t="s">
        <v>110</v>
      </c>
      <c r="I78" s="86"/>
      <c r="J78" s="86"/>
      <c r="K78" s="86"/>
      <c r="L78" s="87"/>
    </row>
    <row r="79" customFormat="false" ht="85.05" hidden="false" customHeight="true" outlineLevel="0" collapsed="false">
      <c r="A79" s="70" t="s">
        <v>10</v>
      </c>
      <c r="B79" s="33" t="s">
        <v>111</v>
      </c>
      <c r="C79" s="33"/>
      <c r="D79" s="33"/>
      <c r="E79" s="70" t="s">
        <v>112</v>
      </c>
      <c r="F79" s="89" t="s">
        <v>113</v>
      </c>
      <c r="G79" s="90" t="s">
        <v>114</v>
      </c>
      <c r="H79" s="90" t="s">
        <v>115</v>
      </c>
      <c r="I79" s="70" t="n">
        <v>32539788.15</v>
      </c>
      <c r="J79" s="70"/>
      <c r="K79" s="70"/>
      <c r="L79" s="91"/>
    </row>
    <row r="80" customFormat="false" ht="73.1" hidden="false" customHeight="true" outlineLevel="0" collapsed="false">
      <c r="A80" s="70" t="s">
        <v>13</v>
      </c>
      <c r="B80" s="33" t="s">
        <v>111</v>
      </c>
      <c r="C80" s="33"/>
      <c r="D80" s="33"/>
      <c r="E80" s="70" t="s">
        <v>116</v>
      </c>
      <c r="F80" s="92" t="s">
        <v>117</v>
      </c>
      <c r="G80" s="90" t="s">
        <v>118</v>
      </c>
      <c r="H80" s="90" t="s">
        <v>115</v>
      </c>
      <c r="I80" s="70" t="n">
        <v>170969554.41</v>
      </c>
      <c r="J80" s="70"/>
      <c r="K80" s="70"/>
      <c r="L80" s="90"/>
    </row>
    <row r="81" customFormat="false" ht="99.95" hidden="false" customHeight="true" outlineLevel="0" collapsed="false">
      <c r="A81" s="70" t="n">
        <v>3</v>
      </c>
      <c r="B81" s="33" t="s">
        <v>119</v>
      </c>
      <c r="C81" s="33"/>
      <c r="D81" s="33"/>
      <c r="E81" s="70" t="s">
        <v>112</v>
      </c>
      <c r="F81" s="92" t="s">
        <v>120</v>
      </c>
      <c r="G81" s="90" t="s">
        <v>121</v>
      </c>
      <c r="H81" s="90" t="s">
        <v>115</v>
      </c>
      <c r="I81" s="70" t="n">
        <v>211199.7</v>
      </c>
      <c r="J81" s="70"/>
      <c r="K81" s="70"/>
      <c r="L81" s="90"/>
    </row>
    <row r="82" customFormat="false" ht="15.75" hidden="false" customHeight="true" outlineLevel="0" collapsed="false">
      <c r="A82" s="60"/>
      <c r="B82" s="93"/>
      <c r="C82" s="93"/>
      <c r="D82" s="93"/>
      <c r="E82" s="60"/>
      <c r="F82" s="94"/>
      <c r="G82" s="95"/>
      <c r="H82" s="95"/>
      <c r="I82" s="95"/>
      <c r="J82" s="95"/>
      <c r="K82" s="96"/>
      <c r="L82" s="95"/>
    </row>
    <row r="83" customFormat="false" ht="57" hidden="false" customHeight="true" outlineLevel="0" collapsed="false">
      <c r="A83" s="66" t="s">
        <v>122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</row>
    <row r="84" customFormat="false" ht="21.75" hidden="false" customHeight="true" outlineLevel="0" collapsed="false">
      <c r="A84" s="97" t="s">
        <v>123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</row>
    <row r="85" customFormat="false" ht="21.75" hidden="false" customHeight="true" outlineLevel="0" collapsed="false">
      <c r="A85" s="98"/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</row>
    <row r="86" customFormat="false" ht="21.75" hidden="false" customHeight="true" outlineLevel="0" collapsed="false">
      <c r="A86" s="99" t="s">
        <v>124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</row>
    <row r="87" customFormat="false" ht="15" hidden="false" customHeight="false" outlineLevel="0" collapsed="false">
      <c r="B87" s="100" t="s">
        <v>125</v>
      </c>
      <c r="C87" s="101"/>
      <c r="D87" s="102"/>
      <c r="F87" s="103"/>
      <c r="G87" s="100" t="s">
        <v>126</v>
      </c>
    </row>
    <row r="88" s="40" customFormat="true" ht="12" hidden="false" customHeight="false" outlineLevel="0" collapsed="false">
      <c r="A88" s="104"/>
      <c r="B88" s="104"/>
      <c r="C88" s="104"/>
      <c r="D88" s="104"/>
      <c r="E88" s="104"/>
      <c r="F88" s="104"/>
      <c r="H88" s="104"/>
      <c r="I88" s="104"/>
      <c r="J88" s="104"/>
    </row>
    <row r="89" s="40" customFormat="true" ht="12" hidden="false" customHeight="false" outlineLevel="0" collapsed="false">
      <c r="A89" s="104"/>
      <c r="B89" s="104"/>
      <c r="C89" s="104"/>
      <c r="D89" s="104"/>
      <c r="E89" s="104"/>
      <c r="F89" s="104"/>
      <c r="H89" s="104"/>
      <c r="I89" s="104"/>
      <c r="J89" s="104"/>
    </row>
    <row r="90" customFormat="false" ht="15" hidden="false" customHeight="false" outlineLevel="0" collapsed="false">
      <c r="B90" s="105"/>
      <c r="C90" s="105"/>
      <c r="D90" s="105"/>
      <c r="E90" s="105"/>
      <c r="F90" s="105"/>
      <c r="H90" s="105"/>
      <c r="I90" s="105"/>
      <c r="J90" s="105"/>
    </row>
    <row r="91" customFormat="false" ht="15" hidden="false" customHeight="false" outlineLevel="0" collapsed="false">
      <c r="B91" s="105"/>
      <c r="C91" s="105"/>
      <c r="D91" s="105"/>
      <c r="E91" s="105"/>
      <c r="F91" s="104"/>
      <c r="H91" s="105"/>
      <c r="I91" s="105"/>
      <c r="J91" s="105"/>
    </row>
  </sheetData>
  <mergeCells count="123">
    <mergeCell ref="A1:L1"/>
    <mergeCell ref="B3:D3"/>
    <mergeCell ref="E3:L3"/>
    <mergeCell ref="B4:D4"/>
    <mergeCell ref="E4:L4"/>
    <mergeCell ref="B5:D5"/>
    <mergeCell ref="E5:L5"/>
    <mergeCell ref="B6:D6"/>
    <mergeCell ref="E6:L6"/>
    <mergeCell ref="B7:D7"/>
    <mergeCell ref="E7:L7"/>
    <mergeCell ref="B8:D8"/>
    <mergeCell ref="E8:L8"/>
    <mergeCell ref="B10:L10"/>
    <mergeCell ref="A11:D11"/>
    <mergeCell ref="A12:D12"/>
    <mergeCell ref="L12:L3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5:L35"/>
    <mergeCell ref="B37:D37"/>
    <mergeCell ref="E37:L37"/>
    <mergeCell ref="B38:D38"/>
    <mergeCell ref="E38:L38"/>
    <mergeCell ref="B39:D39"/>
    <mergeCell ref="E39:L39"/>
    <mergeCell ref="B40:D40"/>
    <mergeCell ref="E40:L40"/>
    <mergeCell ref="B41:D41"/>
    <mergeCell ref="E41:L41"/>
    <mergeCell ref="E42:G42"/>
    <mergeCell ref="A43:L43"/>
    <mergeCell ref="B45:D45"/>
    <mergeCell ref="E45:F45"/>
    <mergeCell ref="G45:K45"/>
    <mergeCell ref="B46:D46"/>
    <mergeCell ref="E46:F46"/>
    <mergeCell ref="G46:K46"/>
    <mergeCell ref="A48:L48"/>
    <mergeCell ref="A50:A51"/>
    <mergeCell ref="B50:D51"/>
    <mergeCell ref="E50:E51"/>
    <mergeCell ref="F50:G50"/>
    <mergeCell ref="H50:L51"/>
    <mergeCell ref="B52:D52"/>
    <mergeCell ref="H52:L52"/>
    <mergeCell ref="B53:D53"/>
    <mergeCell ref="H53:L53"/>
    <mergeCell ref="B54:D54"/>
    <mergeCell ref="H54:L54"/>
    <mergeCell ref="B55:D55"/>
    <mergeCell ref="H55:L55"/>
    <mergeCell ref="B56:D56"/>
    <mergeCell ref="H56:L56"/>
    <mergeCell ref="B57:D57"/>
    <mergeCell ref="H57:L57"/>
    <mergeCell ref="B58:D58"/>
    <mergeCell ref="H58:L58"/>
    <mergeCell ref="B59:D59"/>
    <mergeCell ref="H59:L59"/>
    <mergeCell ref="B60:D60"/>
    <mergeCell ref="H60:L60"/>
    <mergeCell ref="B61:D61"/>
    <mergeCell ref="H61:L61"/>
    <mergeCell ref="B62:D62"/>
    <mergeCell ref="H62:L62"/>
    <mergeCell ref="B63:D63"/>
    <mergeCell ref="H63:L63"/>
    <mergeCell ref="B64:D64"/>
    <mergeCell ref="H64:L64"/>
    <mergeCell ref="B65:D65"/>
    <mergeCell ref="H65:L65"/>
    <mergeCell ref="B66:D66"/>
    <mergeCell ref="H66:L66"/>
    <mergeCell ref="B67:D67"/>
    <mergeCell ref="H67:L67"/>
    <mergeCell ref="B68:D68"/>
    <mergeCell ref="H68:L68"/>
    <mergeCell ref="B69:D69"/>
    <mergeCell ref="H69:L69"/>
    <mergeCell ref="B70:D70"/>
    <mergeCell ref="H70:L70"/>
    <mergeCell ref="B71:D71"/>
    <mergeCell ref="H71:L71"/>
    <mergeCell ref="B72:D72"/>
    <mergeCell ref="H72:L72"/>
    <mergeCell ref="A73:D73"/>
    <mergeCell ref="H73:L73"/>
    <mergeCell ref="A75:L75"/>
    <mergeCell ref="C76:D76"/>
    <mergeCell ref="A77:D78"/>
    <mergeCell ref="E77:E78"/>
    <mergeCell ref="F77:H77"/>
    <mergeCell ref="I77:K78"/>
    <mergeCell ref="L77:L78"/>
    <mergeCell ref="B79:D79"/>
    <mergeCell ref="I79:K79"/>
    <mergeCell ref="B80:D80"/>
    <mergeCell ref="I80:K80"/>
    <mergeCell ref="B81:D81"/>
    <mergeCell ref="I81:K81"/>
    <mergeCell ref="A83:L83"/>
    <mergeCell ref="A84:L84"/>
    <mergeCell ref="A86:L86"/>
  </mergeCells>
  <printOptions headings="false" gridLines="false" gridLinesSet="true" horizontalCentered="false" verticalCentered="false"/>
  <pageMargins left="0.708333333333333" right="0.118055555555556" top="0.39375" bottom="0.19652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7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F41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70" zoomScalePageLayoutView="90" workbookViewId="0">
      <pane xSplit="4" ySplit="5" topLeftCell="E6" activePane="bottomRight" state="frozen"/>
      <selection pane="topLeft" activeCell="A1" activeCellId="0" sqref="A1"/>
      <selection pane="topRight" activeCell="E1" activeCellId="0" sqref="E1"/>
      <selection pane="bottomLeft" activeCell="A6" activeCellId="0" sqref="A6"/>
      <selection pane="bottomRight" activeCell="D17" activeCellId="0" sqref="D17"/>
    </sheetView>
  </sheetViews>
  <sheetFormatPr defaultColWidth="9.1484375" defaultRowHeight="18.75" zeroHeight="false" outlineLevelRow="0" outlineLevelCol="0"/>
  <cols>
    <col collapsed="false" customWidth="true" hidden="false" outlineLevel="0" max="1" min="1" style="106" width="8.86"/>
    <col collapsed="false" customWidth="true" hidden="false" outlineLevel="0" max="2" min="2" style="106" width="61.42"/>
    <col collapsed="false" customWidth="true" hidden="false" outlineLevel="0" max="3" min="3" style="106" width="19.29"/>
    <col collapsed="false" customWidth="true" hidden="false" outlineLevel="0" max="4" min="4" style="106" width="18"/>
    <col collapsed="false" customWidth="true" hidden="false" outlineLevel="0" max="5" min="5" style="106" width="18.14"/>
    <col collapsed="false" customWidth="true" hidden="false" outlineLevel="0" max="6" min="6" style="106" width="11.43"/>
    <col collapsed="false" customWidth="true" hidden="false" outlineLevel="0" max="7" min="7" style="106" width="19.42"/>
    <col collapsed="false" customWidth="true" hidden="false" outlineLevel="0" max="8" min="8" style="106" width="17.15"/>
    <col collapsed="false" customWidth="true" hidden="false" outlineLevel="0" max="9" min="9" style="106" width="10.42"/>
    <col collapsed="false" customWidth="true" hidden="false" outlineLevel="0" max="10" min="10" style="106" width="19.29"/>
    <col collapsed="false" customWidth="true" hidden="false" outlineLevel="0" max="11" min="11" style="106" width="21.14"/>
    <col collapsed="false" customWidth="true" hidden="false" outlineLevel="0" max="12" min="12" style="106" width="10.85"/>
    <col collapsed="false" customWidth="true" hidden="false" outlineLevel="0" max="13" min="13" style="106" width="19.29"/>
    <col collapsed="false" customWidth="true" hidden="false" outlineLevel="0" max="14" min="14" style="106" width="16"/>
    <col collapsed="false" customWidth="true" hidden="false" outlineLevel="0" max="16" min="15" style="106" width="21"/>
    <col collapsed="false" customWidth="false" hidden="false" outlineLevel="0" max="21" min="17" style="106" width="9.14"/>
    <col collapsed="false" customWidth="true" hidden="false" outlineLevel="0" max="24" min="22" style="106" width="12.15"/>
    <col collapsed="false" customWidth="true" hidden="false" outlineLevel="0" max="25" min="25" style="106" width="17.42"/>
    <col collapsed="false" customWidth="true" hidden="false" outlineLevel="0" max="26" min="26" style="106" width="16.57"/>
    <col collapsed="false" customWidth="false" hidden="false" outlineLevel="0" max="27" min="27" style="106" width="9.14"/>
    <col collapsed="false" customWidth="true" hidden="false" outlineLevel="0" max="28" min="28" style="106" width="9.71"/>
    <col collapsed="false" customWidth="true" hidden="false" outlineLevel="0" max="29" min="29" style="106" width="11"/>
    <col collapsed="false" customWidth="true" hidden="false" outlineLevel="0" max="30" min="30" style="106" width="9.71"/>
    <col collapsed="false" customWidth="true" hidden="false" outlineLevel="0" max="31" min="31" style="106" width="11"/>
    <col collapsed="false" customWidth="true" hidden="false" outlineLevel="0" max="32" min="32" style="106" width="9.71"/>
    <col collapsed="false" customWidth="false" hidden="false" outlineLevel="0" max="1024" min="33" style="106" width="9.14"/>
  </cols>
  <sheetData>
    <row r="1" customFormat="false" ht="18.75" hidden="false" customHeight="false" outlineLevel="0" collapsed="false">
      <c r="B1" s="107" t="s">
        <v>127</v>
      </c>
    </row>
    <row r="2" customFormat="false" ht="18.75" hidden="false" customHeight="false" outlineLevel="0" collapsed="false">
      <c r="A2" s="108" t="s">
        <v>128</v>
      </c>
      <c r="B2" s="109"/>
      <c r="D2" s="110"/>
      <c r="E2" s="111"/>
      <c r="H2" s="111"/>
      <c r="K2" s="111"/>
    </row>
    <row r="3" customFormat="false" ht="18.75" hidden="false" customHeight="false" outlineLevel="0" collapsed="false">
      <c r="A3" s="108"/>
      <c r="B3" s="109" t="s">
        <v>129</v>
      </c>
      <c r="C3" s="112"/>
      <c r="D3" s="110"/>
      <c r="E3" s="113" t="n">
        <v>0.034</v>
      </c>
      <c r="F3" s="114"/>
      <c r="G3" s="114"/>
      <c r="H3" s="115" t="n">
        <v>0.04</v>
      </c>
      <c r="I3" s="112"/>
      <c r="J3" s="112"/>
      <c r="K3" s="115" t="n">
        <v>0.04</v>
      </c>
      <c r="L3" s="112"/>
    </row>
    <row r="4" customFormat="false" ht="15" hidden="false" customHeight="true" outlineLevel="0" collapsed="false">
      <c r="A4" s="116" t="s">
        <v>75</v>
      </c>
      <c r="B4" s="116" t="s">
        <v>130</v>
      </c>
      <c r="C4" s="117"/>
      <c r="D4" s="116" t="s">
        <v>131</v>
      </c>
      <c r="E4" s="118" t="s">
        <v>132</v>
      </c>
      <c r="F4" s="118"/>
      <c r="G4" s="118"/>
      <c r="H4" s="118" t="s">
        <v>133</v>
      </c>
      <c r="I4" s="118"/>
      <c r="J4" s="118"/>
      <c r="K4" s="118" t="s">
        <v>134</v>
      </c>
      <c r="L4" s="118"/>
      <c r="M4" s="118"/>
      <c r="N4" s="118" t="s">
        <v>135</v>
      </c>
      <c r="O4" s="118"/>
      <c r="P4" s="117"/>
      <c r="V4" s="106" t="n">
        <v>1</v>
      </c>
      <c r="W4" s="106" t="n">
        <v>2</v>
      </c>
      <c r="X4" s="106" t="n">
        <v>3</v>
      </c>
    </row>
    <row r="5" customFormat="false" ht="93.75" hidden="false" customHeight="true" outlineLevel="0" collapsed="false">
      <c r="A5" s="116"/>
      <c r="B5" s="116"/>
      <c r="C5" s="119" t="s">
        <v>136</v>
      </c>
      <c r="D5" s="116"/>
      <c r="E5" s="116" t="s">
        <v>137</v>
      </c>
      <c r="F5" s="116" t="s">
        <v>138</v>
      </c>
      <c r="G5" s="116" t="s">
        <v>139</v>
      </c>
      <c r="H5" s="116" t="s">
        <v>137</v>
      </c>
      <c r="I5" s="116" t="s">
        <v>138</v>
      </c>
      <c r="J5" s="116" t="s">
        <v>139</v>
      </c>
      <c r="K5" s="116" t="s">
        <v>137</v>
      </c>
      <c r="L5" s="116" t="s">
        <v>138</v>
      </c>
      <c r="M5" s="116" t="s">
        <v>139</v>
      </c>
      <c r="N5" s="116" t="s">
        <v>138</v>
      </c>
      <c r="O5" s="116" t="s">
        <v>139</v>
      </c>
      <c r="P5" s="119" t="s">
        <v>140</v>
      </c>
      <c r="V5" s="106" t="s">
        <v>141</v>
      </c>
      <c r="W5" s="106" t="s">
        <v>141</v>
      </c>
      <c r="X5" s="106" t="s">
        <v>141</v>
      </c>
    </row>
    <row r="6" customFormat="false" ht="18.75" hidden="false" customHeight="false" outlineLevel="0" collapsed="false">
      <c r="A6" s="116"/>
      <c r="B6" s="120" t="s">
        <v>142</v>
      </c>
      <c r="C6" s="121"/>
      <c r="D6" s="122"/>
      <c r="E6" s="123"/>
      <c r="F6" s="123"/>
      <c r="G6" s="124"/>
      <c r="H6" s="124"/>
      <c r="I6" s="124"/>
      <c r="J6" s="124"/>
      <c r="K6" s="124"/>
      <c r="L6" s="124"/>
      <c r="M6" s="125"/>
      <c r="N6" s="124"/>
      <c r="O6" s="125"/>
      <c r="P6" s="121"/>
    </row>
    <row r="7" customFormat="false" ht="48.5" hidden="false" customHeight="false" outlineLevel="0" collapsed="false">
      <c r="A7" s="126" t="n">
        <v>1</v>
      </c>
      <c r="B7" s="127" t="s">
        <v>143</v>
      </c>
      <c r="C7" s="128" t="n">
        <f aca="false">D7/1.2</f>
        <v>64375</v>
      </c>
      <c r="D7" s="129" t="n">
        <f aca="false">52250+25000</f>
        <v>77250</v>
      </c>
      <c r="E7" s="129" t="n">
        <f aca="false">D7*E3+D7</f>
        <v>79876.5</v>
      </c>
      <c r="F7" s="130" t="n">
        <v>1242.25</v>
      </c>
      <c r="G7" s="129" t="n">
        <f aca="false">E7*F7</f>
        <v>99226582.125</v>
      </c>
      <c r="H7" s="129" t="n">
        <f aca="false">E7*H3+E7</f>
        <v>83071.56</v>
      </c>
      <c r="I7" s="130" t="n">
        <v>2070</v>
      </c>
      <c r="J7" s="129" t="n">
        <f aca="false">H7*I7</f>
        <v>171958129.2</v>
      </c>
      <c r="K7" s="129" t="n">
        <f aca="false">H7*K1+H7</f>
        <v>83071.56</v>
      </c>
      <c r="L7" s="130" t="n">
        <f aca="false">4969-I7-F7</f>
        <v>1656.75</v>
      </c>
      <c r="M7" s="129" t="n">
        <f aca="false">K7*L7</f>
        <v>137628807.03</v>
      </c>
      <c r="N7" s="130" t="n">
        <f aca="false">F7+I7+L7</f>
        <v>4969</v>
      </c>
      <c r="O7" s="129" t="n">
        <f aca="false">G7+J7+M7</f>
        <v>408813518.355</v>
      </c>
      <c r="P7" s="128" t="n">
        <f aca="false">O7/1.2</f>
        <v>340677931.9625</v>
      </c>
      <c r="Q7" s="131" t="s">
        <v>144</v>
      </c>
      <c r="V7" s="106" t="n">
        <v>25080</v>
      </c>
      <c r="W7" s="106" t="n">
        <v>24780</v>
      </c>
      <c r="X7" s="106" t="n">
        <v>25140</v>
      </c>
      <c r="Y7" s="132" t="n">
        <f aca="false">SUM(V7:X7)/3</f>
        <v>25000</v>
      </c>
      <c r="Z7" s="106" t="s">
        <v>145</v>
      </c>
      <c r="AA7" s="106" t="n">
        <v>57950</v>
      </c>
      <c r="AB7" s="106" t="n">
        <v>51900</v>
      </c>
      <c r="AC7" s="106" t="n">
        <v>48101.27</v>
      </c>
      <c r="AD7" s="132" t="n">
        <f aca="false">SUM(AA7:AC7)/3</f>
        <v>52650.4233333333</v>
      </c>
      <c r="AE7" s="133" t="n">
        <f aca="false">Y7+AD7</f>
        <v>77650.4233333333</v>
      </c>
      <c r="AF7" s="133" t="n">
        <f aca="false">D7-AE7</f>
        <v>-400.42333333334</v>
      </c>
    </row>
    <row r="8" customFormat="false" ht="48.5" hidden="false" customHeight="false" outlineLevel="0" collapsed="false">
      <c r="A8" s="126" t="n">
        <v>2</v>
      </c>
      <c r="B8" s="127" t="s">
        <v>146</v>
      </c>
      <c r="C8" s="128" t="n">
        <f aca="false">D8/1.2</f>
        <v>6774.16666666667</v>
      </c>
      <c r="D8" s="129" t="n">
        <f aca="false">7379+750</f>
        <v>8129</v>
      </c>
      <c r="E8" s="129" t="n">
        <f aca="false">D8*E3+D8</f>
        <v>8405.386</v>
      </c>
      <c r="F8" s="130" t="n">
        <v>5470</v>
      </c>
      <c r="G8" s="129" t="n">
        <f aca="false">E8*F8</f>
        <v>45977461.42</v>
      </c>
      <c r="H8" s="129" t="n">
        <f aca="false">E8*H3+E8</f>
        <v>8741.60144</v>
      </c>
      <c r="I8" s="130" t="n">
        <v>1915</v>
      </c>
      <c r="J8" s="129" t="n">
        <f aca="false">H8*I8</f>
        <v>16740166.7576</v>
      </c>
      <c r="K8" s="129" t="n">
        <f aca="false">H8*K1+H8</f>
        <v>8741.60144</v>
      </c>
      <c r="L8" s="130" t="n">
        <v>1915</v>
      </c>
      <c r="M8" s="129" t="n">
        <f aca="false">K8*L8</f>
        <v>16740166.7576</v>
      </c>
      <c r="N8" s="130" t="n">
        <f aca="false">F8+I8+L8</f>
        <v>9300</v>
      </c>
      <c r="O8" s="129" t="n">
        <f aca="false">G8+J8+M8</f>
        <v>79457794.9352</v>
      </c>
      <c r="P8" s="128" t="n">
        <f aca="false">O8/1.2</f>
        <v>66214829.1126667</v>
      </c>
      <c r="Q8" s="131" t="s">
        <v>144</v>
      </c>
      <c r="V8" s="106" t="n">
        <v>780</v>
      </c>
      <c r="W8" s="106" t="n">
        <v>702</v>
      </c>
      <c r="X8" s="106" t="n">
        <v>768</v>
      </c>
      <c r="Y8" s="132" t="n">
        <f aca="false">SUM(V8:X8)/3</f>
        <v>750</v>
      </c>
      <c r="Z8" s="106" t="s">
        <v>147</v>
      </c>
      <c r="AA8" s="134" t="n">
        <v>8160</v>
      </c>
      <c r="AB8" s="134" t="n">
        <v>6804.89</v>
      </c>
      <c r="AC8" s="134" t="n">
        <v>7361.11</v>
      </c>
      <c r="AD8" s="132" t="n">
        <f aca="false">SUM(AA8:AC8)/3</f>
        <v>7442</v>
      </c>
      <c r="AE8" s="133" t="n">
        <f aca="false">Y8+AD8</f>
        <v>8192</v>
      </c>
      <c r="AF8" s="133" t="n">
        <f aca="false">D8-AE8</f>
        <v>-63</v>
      </c>
    </row>
    <row r="9" customFormat="false" ht="48.5" hidden="false" customHeight="false" outlineLevel="0" collapsed="false">
      <c r="A9" s="126" t="n">
        <v>3</v>
      </c>
      <c r="B9" s="127" t="s">
        <v>148</v>
      </c>
      <c r="C9" s="128" t="n">
        <f aca="false">D9/1.2</f>
        <v>5054.16666666667</v>
      </c>
      <c r="D9" s="129" t="n">
        <f aca="false">5315+750</f>
        <v>6065</v>
      </c>
      <c r="E9" s="129" t="n">
        <f aca="false">D9*E3+D9</f>
        <v>6271.21</v>
      </c>
      <c r="F9" s="130" t="n">
        <f aca="false">58431-F8</f>
        <v>52961</v>
      </c>
      <c r="G9" s="129" t="n">
        <f aca="false">E9*F9</f>
        <v>332129552.81</v>
      </c>
      <c r="H9" s="129" t="n">
        <f aca="false">E9*H3+E9</f>
        <v>6522.0584</v>
      </c>
      <c r="I9" s="130" t="n">
        <f aca="false">20426-I8</f>
        <v>18511</v>
      </c>
      <c r="J9" s="129" t="n">
        <f aca="false">H9*I9</f>
        <v>120729823.0424</v>
      </c>
      <c r="K9" s="129" t="n">
        <f aca="false">H9*K3+H9</f>
        <v>6782.940736</v>
      </c>
      <c r="L9" s="130" t="n">
        <f aca="false">20426-L8</f>
        <v>18511</v>
      </c>
      <c r="M9" s="129" t="n">
        <f aca="false">K9*L9</f>
        <v>125559015.964096</v>
      </c>
      <c r="N9" s="130" t="n">
        <f aca="false">F9+I9+L9</f>
        <v>89983</v>
      </c>
      <c r="O9" s="129" t="n">
        <f aca="false">G9+J9+M9</f>
        <v>578418391.816496</v>
      </c>
      <c r="P9" s="128" t="n">
        <f aca="false">O9/1.2</f>
        <v>482015326.513747</v>
      </c>
      <c r="V9" s="106" t="n">
        <v>780</v>
      </c>
      <c r="W9" s="106" t="n">
        <v>702</v>
      </c>
      <c r="X9" s="106" t="n">
        <v>768</v>
      </c>
      <c r="Y9" s="132" t="n">
        <f aca="false">SUM(V9:X9)/3</f>
        <v>750</v>
      </c>
      <c r="Z9" s="106" t="s">
        <v>149</v>
      </c>
      <c r="AA9" s="134" t="n">
        <v>6102</v>
      </c>
      <c r="AB9" s="134" t="n">
        <v>4762</v>
      </c>
      <c r="AC9" s="134" t="n">
        <v>5081</v>
      </c>
      <c r="AD9" s="132" t="n">
        <f aca="false">SUM(AA9:AC9)/3</f>
        <v>5315</v>
      </c>
      <c r="AE9" s="133" t="n">
        <f aca="false">Y9+AD9</f>
        <v>6065</v>
      </c>
      <c r="AF9" s="133" t="n">
        <f aca="false">D9-AE9</f>
        <v>0</v>
      </c>
    </row>
    <row r="10" customFormat="false" ht="48.5" hidden="false" customHeight="false" outlineLevel="0" collapsed="false">
      <c r="A10" s="126" t="n">
        <v>4</v>
      </c>
      <c r="B10" s="127" t="s">
        <v>150</v>
      </c>
      <c r="C10" s="128" t="n">
        <f aca="false">D10/1.2</f>
        <v>13103.3333333333</v>
      </c>
      <c r="D10" s="129" t="n">
        <f aca="false">13424+2300</f>
        <v>15724</v>
      </c>
      <c r="E10" s="129" t="n">
        <f aca="false">D10*E3+D10</f>
        <v>16258.616</v>
      </c>
      <c r="F10" s="130" t="n">
        <v>1012</v>
      </c>
      <c r="G10" s="129" t="n">
        <f aca="false">E10*F10</f>
        <v>16453719.392</v>
      </c>
      <c r="H10" s="129" t="n">
        <f aca="false">E10*H3+E10</f>
        <v>16908.96064</v>
      </c>
      <c r="I10" s="130" t="n">
        <v>354</v>
      </c>
      <c r="J10" s="129" t="n">
        <f aca="false">H10*I10</f>
        <v>5985772.06656</v>
      </c>
      <c r="K10" s="129" t="n">
        <f aca="false">H10*K3+H10</f>
        <v>17585.3190656</v>
      </c>
      <c r="L10" s="130" t="n">
        <v>354</v>
      </c>
      <c r="M10" s="129" t="n">
        <f aca="false">K10*L10</f>
        <v>6225202.9492224</v>
      </c>
      <c r="N10" s="130" t="n">
        <f aca="false">F10+I10+L10</f>
        <v>1720</v>
      </c>
      <c r="O10" s="129" t="n">
        <f aca="false">G10+J10+M10</f>
        <v>28664694.4077824</v>
      </c>
      <c r="P10" s="128" t="n">
        <f aca="false">O10/1.2</f>
        <v>23887245.3398187</v>
      </c>
      <c r="V10" s="106" t="n">
        <v>2304</v>
      </c>
      <c r="W10" s="106" t="n">
        <v>2280</v>
      </c>
      <c r="X10" s="106" t="n">
        <v>2316</v>
      </c>
      <c r="Y10" s="132" t="n">
        <f aca="false">SUM(V10:X10)/3</f>
        <v>2300</v>
      </c>
      <c r="Z10" s="106" t="s">
        <v>151</v>
      </c>
      <c r="AA10" s="134" t="n">
        <v>13424</v>
      </c>
      <c r="AB10" s="134" t="n">
        <v>13750</v>
      </c>
      <c r="AC10" s="134" t="n">
        <v>13098</v>
      </c>
      <c r="AD10" s="132" t="n">
        <f aca="false">SUM(AA10:AC10)/3</f>
        <v>13424</v>
      </c>
      <c r="AE10" s="133" t="n">
        <f aca="false">Y10+AD10</f>
        <v>15724</v>
      </c>
      <c r="AF10" s="133" t="n">
        <f aca="false">D10-AE10</f>
        <v>0</v>
      </c>
    </row>
    <row r="11" customFormat="false" ht="18.75" hidden="false" customHeight="false" outlineLevel="0" collapsed="false">
      <c r="A11" s="135"/>
      <c r="B11" s="136" t="s">
        <v>152</v>
      </c>
      <c r="C11" s="137" t="n">
        <f aca="false">SUM(C7:C10)</f>
        <v>89306.6666666667</v>
      </c>
      <c r="D11" s="137" t="n">
        <f aca="false">SUM(D7:D10)</f>
        <v>107168</v>
      </c>
      <c r="E11" s="137" t="n">
        <f aca="false">SUM(E7:E10)</f>
        <v>110811.712</v>
      </c>
      <c r="F11" s="138" t="n">
        <f aca="false">SUM(F7:F10)</f>
        <v>60685.25</v>
      </c>
      <c r="G11" s="137" t="n">
        <f aca="false">SUM(G7:G10)</f>
        <v>493787315.747</v>
      </c>
      <c r="H11" s="137" t="n">
        <f aca="false">SUM(H7:H10)</f>
        <v>115244.18048</v>
      </c>
      <c r="I11" s="138" t="n">
        <f aca="false">SUM(I7:I10)</f>
        <v>22850</v>
      </c>
      <c r="J11" s="137" t="n">
        <f aca="false">SUM(J7:J10)</f>
        <v>315413891.06656</v>
      </c>
      <c r="K11" s="137" t="n">
        <f aca="false">SUM(K7:K10)</f>
        <v>116181.4212416</v>
      </c>
      <c r="L11" s="138" t="n">
        <f aca="false">SUM(L7:L10)</f>
        <v>22436.75</v>
      </c>
      <c r="M11" s="137" t="n">
        <f aca="false">SUM(M7:M10)</f>
        <v>286153192.700918</v>
      </c>
      <c r="N11" s="138" t="n">
        <f aca="false">SUM(N7:N10)</f>
        <v>105972</v>
      </c>
      <c r="O11" s="137" t="n">
        <f aca="false">SUM(O7:O10)</f>
        <v>1095354399.51448</v>
      </c>
      <c r="P11" s="137" t="n">
        <f aca="false">SUM(P7:P10)</f>
        <v>912795332.928732</v>
      </c>
    </row>
    <row r="12" customFormat="false" ht="18.75" hidden="false" customHeight="false" outlineLevel="0" collapsed="false">
      <c r="A12" s="126"/>
      <c r="B12" s="139" t="s">
        <v>153</v>
      </c>
      <c r="C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  <c r="O12" s="129"/>
      <c r="P12" s="128"/>
    </row>
    <row r="13" customFormat="false" ht="18.75" hidden="false" customHeight="false" outlineLevel="0" collapsed="false">
      <c r="A13" s="126" t="n">
        <v>5</v>
      </c>
      <c r="B13" s="127" t="s">
        <v>154</v>
      </c>
      <c r="C13" s="128" t="n">
        <f aca="false">D13/1.2</f>
        <v>1250000</v>
      </c>
      <c r="D13" s="129" t="n">
        <v>1500000</v>
      </c>
      <c r="E13" s="129"/>
      <c r="F13" s="129"/>
      <c r="G13" s="129"/>
      <c r="H13" s="129" t="n">
        <f aca="false">(D13*E3+D13)*H3+(D13*E3+D13)</f>
        <v>1613040</v>
      </c>
      <c r="I13" s="130" t="n">
        <v>2</v>
      </c>
      <c r="J13" s="129" t="n">
        <f aca="false">H13*I13</f>
        <v>3226080</v>
      </c>
      <c r="K13" s="129"/>
      <c r="L13" s="130"/>
      <c r="M13" s="129"/>
      <c r="N13" s="130" t="n">
        <f aca="false">F13+I13+L13</f>
        <v>2</v>
      </c>
      <c r="O13" s="129" t="n">
        <f aca="false">G13+J13+M13</f>
        <v>3226080</v>
      </c>
      <c r="P13" s="128" t="n">
        <f aca="false">O13/1.2</f>
        <v>2688400</v>
      </c>
      <c r="V13" s="106" t="n">
        <v>1509000</v>
      </c>
      <c r="W13" s="106" t="n">
        <v>1518000</v>
      </c>
      <c r="X13" s="106" t="n">
        <v>1473000</v>
      </c>
      <c r="Y13" s="132" t="n">
        <f aca="false">SUM(V13:X13)/3</f>
        <v>1500000</v>
      </c>
      <c r="Z13" s="140" t="n">
        <f aca="false">D13-Y13</f>
        <v>0</v>
      </c>
    </row>
    <row r="14" customFormat="false" ht="32.8" hidden="false" customHeight="false" outlineLevel="0" collapsed="false">
      <c r="A14" s="141" t="n">
        <v>6</v>
      </c>
      <c r="B14" s="127" t="s">
        <v>155</v>
      </c>
      <c r="C14" s="128" t="n">
        <f aca="false">D14/1.2</f>
        <v>3200000</v>
      </c>
      <c r="D14" s="129" t="n">
        <v>3840000</v>
      </c>
      <c r="E14" s="129"/>
      <c r="F14" s="129"/>
      <c r="G14" s="129"/>
      <c r="H14" s="129" t="n">
        <f aca="false">(D14*E3+D14)*H3+(D14*E3+D14)</f>
        <v>4129382.4</v>
      </c>
      <c r="I14" s="130" t="n">
        <v>1</v>
      </c>
      <c r="J14" s="129" t="n">
        <f aca="false">H14*I14</f>
        <v>4129382.4</v>
      </c>
      <c r="K14" s="129"/>
      <c r="L14" s="129"/>
      <c r="M14" s="129"/>
      <c r="N14" s="130" t="n">
        <f aca="false">F14+I14+L14</f>
        <v>1</v>
      </c>
      <c r="O14" s="129" t="n">
        <f aca="false">G14+J14+M14</f>
        <v>4129382.4</v>
      </c>
      <c r="P14" s="128" t="n">
        <f aca="false">O14/1.2</f>
        <v>3441152</v>
      </c>
      <c r="V14" s="106" t="n">
        <v>3560000</v>
      </c>
      <c r="W14" s="106" t="n">
        <v>3760000</v>
      </c>
      <c r="X14" s="106" t="n">
        <v>4200000</v>
      </c>
      <c r="Y14" s="132" t="n">
        <f aca="false">SUM(V14:X14)/3</f>
        <v>3840000</v>
      </c>
      <c r="Z14" s="140" t="n">
        <f aca="false">D14-Y14</f>
        <v>0</v>
      </c>
      <c r="AB14" s="106" t="n">
        <v>2520</v>
      </c>
      <c r="AC14" s="142" t="s">
        <v>156</v>
      </c>
    </row>
    <row r="15" customFormat="false" ht="18.75" hidden="false" customHeight="false" outlineLevel="0" collapsed="false">
      <c r="A15" s="143"/>
      <c r="B15" s="143" t="s">
        <v>152</v>
      </c>
      <c r="C15" s="137" t="n">
        <f aca="false">SUM(C13:C14)</f>
        <v>4450000</v>
      </c>
      <c r="D15" s="137" t="n">
        <f aca="false">SUM(D13:D14)</f>
        <v>5340000</v>
      </c>
      <c r="E15" s="137"/>
      <c r="F15" s="138"/>
      <c r="G15" s="137"/>
      <c r="H15" s="137" t="n">
        <f aca="false">SUM(H13:H14)</f>
        <v>5742422.4</v>
      </c>
      <c r="I15" s="138" t="n">
        <f aca="false">SUM(I13:I14)</f>
        <v>3</v>
      </c>
      <c r="J15" s="137" t="n">
        <f aca="false">SUM(J13:J14)</f>
        <v>7355462.4</v>
      </c>
      <c r="K15" s="137"/>
      <c r="L15" s="138"/>
      <c r="M15" s="137"/>
      <c r="N15" s="138" t="n">
        <f aca="false">SUM(N13:N14)</f>
        <v>3</v>
      </c>
      <c r="O15" s="137" t="n">
        <f aca="false">SUM(O13:O14)</f>
        <v>7355462.4</v>
      </c>
      <c r="P15" s="137" t="n">
        <f aca="false">SUM(P13:P14)</f>
        <v>6129552</v>
      </c>
      <c r="Y15" s="132"/>
      <c r="Z15" s="140"/>
    </row>
    <row r="16" customFormat="false" ht="18.75" hidden="false" customHeight="false" outlineLevel="0" collapsed="false">
      <c r="A16" s="139"/>
      <c r="B16" s="144" t="s">
        <v>157</v>
      </c>
      <c r="C16" s="145"/>
      <c r="D16" s="146"/>
      <c r="E16" s="146"/>
      <c r="F16" s="147"/>
      <c r="G16" s="146"/>
      <c r="H16" s="146"/>
      <c r="I16" s="147"/>
      <c r="J16" s="146"/>
      <c r="K16" s="146"/>
      <c r="L16" s="146"/>
      <c r="M16" s="146"/>
      <c r="N16" s="130"/>
      <c r="O16" s="129"/>
      <c r="P16" s="145"/>
      <c r="Y16" s="132"/>
      <c r="Z16" s="132"/>
    </row>
    <row r="17" customFormat="false" ht="32.8" hidden="false" customHeight="false" outlineLevel="0" collapsed="false">
      <c r="A17" s="126" t="n">
        <v>7</v>
      </c>
      <c r="B17" s="127" t="s">
        <v>158</v>
      </c>
      <c r="C17" s="128" t="n">
        <f aca="false">D17/1.2</f>
        <v>1000000</v>
      </c>
      <c r="D17" s="129" t="n">
        <v>1200000</v>
      </c>
      <c r="E17" s="129"/>
      <c r="F17" s="130"/>
      <c r="G17" s="129"/>
      <c r="H17" s="129" t="n">
        <f aca="false">(D17*E3+D17)*H3+(D17*E3+D17)</f>
        <v>1290432</v>
      </c>
      <c r="I17" s="130" t="n">
        <v>1</v>
      </c>
      <c r="J17" s="129" t="n">
        <f aca="false">H17*I17</f>
        <v>1290432</v>
      </c>
      <c r="K17" s="129"/>
      <c r="L17" s="129"/>
      <c r="M17" s="129"/>
      <c r="N17" s="130" t="n">
        <f aca="false">F17+I17+L17</f>
        <v>1</v>
      </c>
      <c r="O17" s="129" t="n">
        <f aca="false">G17+J17+M17</f>
        <v>1290432</v>
      </c>
      <c r="P17" s="128" t="n">
        <f aca="false">O17/1.2</f>
        <v>1075360</v>
      </c>
      <c r="V17" s="106" t="n">
        <v>1350000</v>
      </c>
      <c r="W17" s="106" t="n">
        <v>1150000</v>
      </c>
      <c r="X17" s="106" t="n">
        <v>1100000</v>
      </c>
      <c r="Y17" s="132" t="n">
        <f aca="false">SUM(V17:X17)/3</f>
        <v>1200000</v>
      </c>
      <c r="Z17" s="140" t="n">
        <f aca="false">D17-Y17</f>
        <v>0</v>
      </c>
    </row>
    <row r="18" customFormat="false" ht="32.8" hidden="false" customHeight="false" outlineLevel="0" collapsed="false">
      <c r="A18" s="126" t="n">
        <v>8</v>
      </c>
      <c r="B18" s="127" t="s">
        <v>159</v>
      </c>
      <c r="C18" s="128" t="n">
        <f aca="false">D18/1.2</f>
        <v>8333.33333333333</v>
      </c>
      <c r="D18" s="129" t="n">
        <v>10000</v>
      </c>
      <c r="E18" s="129" t="n">
        <f aca="false">D18*E3+D18</f>
        <v>10340</v>
      </c>
      <c r="F18" s="130" t="n">
        <v>3900</v>
      </c>
      <c r="G18" s="129" t="n">
        <f aca="false">E18*F18</f>
        <v>40326000</v>
      </c>
      <c r="H18" s="129" t="n">
        <f aca="false">E18*H3+E18</f>
        <v>10753.6</v>
      </c>
      <c r="I18" s="130" t="n">
        <v>2004</v>
      </c>
      <c r="J18" s="129" t="n">
        <f aca="false">H18*I18</f>
        <v>21550214.4</v>
      </c>
      <c r="K18" s="129"/>
      <c r="L18" s="129"/>
      <c r="M18" s="129"/>
      <c r="N18" s="130" t="n">
        <f aca="false">F18+I18+L18</f>
        <v>5904</v>
      </c>
      <c r="O18" s="129" t="n">
        <f aca="false">G18+J18+M18</f>
        <v>61876214.4</v>
      </c>
      <c r="P18" s="128" t="n">
        <f aca="false">O18/1.2</f>
        <v>51563512</v>
      </c>
      <c r="V18" s="106" t="n">
        <v>10000</v>
      </c>
      <c r="W18" s="106" t="n">
        <v>9900</v>
      </c>
      <c r="X18" s="106" t="n">
        <v>10100</v>
      </c>
      <c r="Y18" s="132" t="n">
        <f aca="false">SUM(V18:X18)/3</f>
        <v>10000</v>
      </c>
      <c r="Z18" s="140" t="n">
        <f aca="false">D18-Y18</f>
        <v>0</v>
      </c>
    </row>
    <row r="19" customFormat="false" ht="18.75" hidden="false" customHeight="false" outlineLevel="0" collapsed="false">
      <c r="A19" s="143"/>
      <c r="B19" s="143" t="s">
        <v>160</v>
      </c>
      <c r="C19" s="137" t="n">
        <f aca="false">SUM(C17:C18)</f>
        <v>1008333.33333333</v>
      </c>
      <c r="D19" s="137" t="n">
        <f aca="false">SUM(D17:D18)</f>
        <v>1210000</v>
      </c>
      <c r="E19" s="137" t="n">
        <f aca="false">SUM(E17:E18)</f>
        <v>10340</v>
      </c>
      <c r="F19" s="138" t="n">
        <f aca="false">SUM(F17:F18)</f>
        <v>3900</v>
      </c>
      <c r="G19" s="137" t="n">
        <f aca="false">SUM(G17:G18)</f>
        <v>40326000</v>
      </c>
      <c r="H19" s="137" t="n">
        <f aca="false">SUM(H17:H18)</f>
        <v>1301185.6</v>
      </c>
      <c r="I19" s="138" t="n">
        <f aca="false">SUM(I17:I18)</f>
        <v>2005</v>
      </c>
      <c r="J19" s="137" t="n">
        <f aca="false">SUM(J17:J18)</f>
        <v>22840646.4</v>
      </c>
      <c r="K19" s="137"/>
      <c r="L19" s="138"/>
      <c r="M19" s="137"/>
      <c r="N19" s="138" t="n">
        <f aca="false">SUM(N17:N18)</f>
        <v>5905</v>
      </c>
      <c r="O19" s="137" t="n">
        <f aca="false">SUM(O17:O18)</f>
        <v>63166646.4</v>
      </c>
      <c r="P19" s="137" t="n">
        <f aca="false">SUM(P17:P18)</f>
        <v>52638872</v>
      </c>
      <c r="Y19" s="132"/>
      <c r="Z19" s="132"/>
    </row>
    <row r="20" customFormat="false" ht="18.75" hidden="false" customHeight="false" outlineLevel="0" collapsed="false">
      <c r="A20" s="148"/>
      <c r="B20" s="149" t="s">
        <v>161</v>
      </c>
      <c r="C20" s="150"/>
      <c r="D20" s="151"/>
      <c r="E20" s="150"/>
      <c r="F20" s="150"/>
      <c r="G20" s="150" t="n">
        <f aca="false">G11+G15+G19</f>
        <v>534113315.747</v>
      </c>
      <c r="H20" s="150"/>
      <c r="I20" s="150"/>
      <c r="J20" s="150" t="n">
        <f aca="false">J11+J15+J19</f>
        <v>345609999.86656</v>
      </c>
      <c r="K20" s="150"/>
      <c r="L20" s="150"/>
      <c r="M20" s="150" t="n">
        <f aca="false">M11+M15+M19</f>
        <v>286153192.700918</v>
      </c>
      <c r="N20" s="150"/>
      <c r="O20" s="150" t="n">
        <f aca="false">O11+O15+O19</f>
        <v>1165876508.31448</v>
      </c>
      <c r="P20" s="150" t="n">
        <f aca="false">P11+P15+P19</f>
        <v>971563756.928732</v>
      </c>
    </row>
    <row r="21" customFormat="false" ht="18.75" hidden="false" customHeight="false" outlineLevel="0" collapsed="false">
      <c r="G21" s="106" t="n">
        <f aca="false">G20/1.2/1000000</f>
        <v>445.094429789167</v>
      </c>
      <c r="J21" s="106" t="n">
        <f aca="false">J20/1.2/1000000</f>
        <v>288.008333222133</v>
      </c>
      <c r="M21" s="106" t="n">
        <f aca="false">M20/1.2/1000000</f>
        <v>238.460993917432</v>
      </c>
      <c r="O21" s="106" t="n">
        <f aca="false">O20/1.2/1000000</f>
        <v>971.563756928732</v>
      </c>
    </row>
    <row r="22" customFormat="false" ht="18.75" hidden="false" customHeight="false" outlineLevel="0" collapsed="false">
      <c r="P22" s="111"/>
    </row>
    <row r="23" customFormat="false" ht="18.75" hidden="false" customHeight="false" outlineLevel="0" collapsed="false">
      <c r="C23" s="140"/>
      <c r="D23" s="111"/>
      <c r="E23" s="111"/>
      <c r="F23" s="111"/>
      <c r="G23" s="140"/>
      <c r="H23" s="111"/>
      <c r="I23" s="111"/>
      <c r="J23" s="140"/>
      <c r="K23" s="111"/>
      <c r="L23" s="111"/>
      <c r="M23" s="140"/>
      <c r="N23" s="111"/>
      <c r="O23" s="111"/>
      <c r="P23" s="111"/>
    </row>
    <row r="24" customFormat="false" ht="18.75" hidden="false" customHeight="false" outlineLevel="0" collapsed="false"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customFormat="false" ht="18.75" hidden="false" customHeight="false" outlineLevel="0" collapsed="false"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</row>
    <row r="26" customFormat="false" ht="18.75" hidden="false" customHeight="false" outlineLevel="0" collapsed="false"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</row>
    <row r="27" customFormat="false" ht="18.75" hidden="false" customHeight="false" outlineLevel="0" collapsed="false"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customFormat="false" ht="18.75" hidden="false" customHeight="false" outlineLevel="0" collapsed="false"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</row>
    <row r="29" customFormat="false" ht="18.75" hidden="false" customHeight="false" outlineLevel="0" collapsed="false"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</row>
    <row r="30" customFormat="false" ht="18.75" hidden="false" customHeight="false" outlineLevel="0" collapsed="false"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</row>
    <row r="31" customFormat="false" ht="18.75" hidden="false" customHeight="false" outlineLevel="0" collapsed="false"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</row>
    <row r="32" customFormat="false" ht="45" hidden="false" customHeight="true" outlineLevel="0" collapsed="false"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  <row r="33" customFormat="false" ht="30" hidden="false" customHeight="true" outlineLevel="0" collapsed="false"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</row>
    <row r="34" customFormat="false" ht="18.75" hidden="false" customHeight="false" outlineLevel="0" collapsed="false"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</row>
    <row r="35" customFormat="false" ht="18.75" hidden="false" customHeight="false" outlineLevel="0" collapsed="false"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</row>
    <row r="36" customFormat="false" ht="18.75" hidden="false" customHeight="false" outlineLevel="0" collapsed="false"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</row>
    <row r="37" customFormat="false" ht="18.75" hidden="false" customHeight="false" outlineLevel="0" collapsed="false"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</row>
    <row r="38" customFormat="false" ht="18.75" hidden="false" customHeight="false" outlineLevel="0" collapsed="false"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customFormat="false" ht="18.75" hidden="false" customHeight="false" outlineLevel="0" collapsed="false"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</row>
    <row r="40" customFormat="false" ht="18.75" hidden="false" customHeight="false" outlineLevel="0" collapsed="false"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</row>
    <row r="41" customFormat="false" ht="18.75" hidden="false" customHeight="false" outlineLevel="0" collapsed="false"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</row>
  </sheetData>
  <mergeCells count="7">
    <mergeCell ref="A4:A5"/>
    <mergeCell ref="B4:B5"/>
    <mergeCell ref="D4:D5"/>
    <mergeCell ref="E4:G4"/>
    <mergeCell ref="H4:J4"/>
    <mergeCell ref="K4:M4"/>
    <mergeCell ref="N4:O4"/>
  </mergeCells>
  <printOptions headings="false" gridLines="false" gridLinesSet="true" horizontalCentered="false" verticalCentered="false"/>
  <pageMargins left="0.118055555555556" right="0.118055555555556" top="0.74791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LibreOffice/7.6.7.2$Linux_X86_64 LibreOffice_project/60$Build-2</Application>
  <AppVersion>15.0000</AppVersion>
  <Company>ОАО "Челябэнергосбыт"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2016-03-16T12:34:04Z</dcterms:created>
  <dc:creator>Александра Михайловна Зеленина</dc:creator>
  <dc:description/>
  <dc:language>ru-RU</dc:language>
  <cp:lastModifiedBy/>
  <cp:lastPrinted>2024-02-21T12:20:52Z</cp:lastPrinted>
  <dcterms:modified xsi:type="dcterms:W3CDTF">2025-06-20T15:24:47Z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